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uba\Downloads\BAYU_UAS\"/>
    </mc:Choice>
  </mc:AlternateContent>
  <xr:revisionPtr revIDLastSave="0" documentId="13_ncr:1_{CF3AAA6C-4474-48FE-ADEF-AE33EC95F15F}" xr6:coauthVersionLast="47" xr6:coauthVersionMax="47" xr10:uidLastSave="{00000000-0000-0000-0000-000000000000}"/>
  <bookViews>
    <workbookView xWindow="-108" yWindow="-108" windowWidth="23256" windowHeight="12456" xr2:uid="{E54C2E32-2807-4485-87D8-4F012F7A2B7D}"/>
  </bookViews>
  <sheets>
    <sheet name="5.1" sheetId="4" r:id="rId1"/>
    <sheet name="5.2.b" sheetId="6" r:id="rId2"/>
    <sheet name="Pembelian" sheetId="1" r:id="rId3"/>
    <sheet name="Supplier" sheetId="2" r:id="rId4"/>
    <sheet name="Produk" sheetId="3" r:id="rId5"/>
  </sheets>
  <definedNames>
    <definedName name="_xlnm._FilterDatabase" localSheetId="1" hidden="1">'5.2.b'!$A$1:$AK$234</definedName>
    <definedName name="Pembelian" localSheetId="0">'5.1'!$A$2:$N$1373</definedName>
    <definedName name="Pembelian" localSheetId="1">'5.2.b'!#REF!</definedName>
    <definedName name="Pembelian" localSheetId="2">Pembelian!$A$2:$J$1373</definedName>
    <definedName name="Produk" localSheetId="4">Produk!$A$1:$C$9</definedName>
    <definedName name="Supplier" localSheetId="3">Supplier!$A$1:$C$7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6F50F29-1DAC-4EDF-86FC-9E2A1C85A326}" name="Pembelian" type="6" refreshedVersion="8" background="1" saveData="1">
    <textPr codePage="437" sourceFile="C:\Users\abuba\Downloads\BAYU_UAS\Pembelian.txt" decimal="," thousands="." tab="0" semicolon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45598FD4-E11C-4506-BC05-295DA4227FF6}" name="Pembelian1" type="6" refreshedVersion="8" background="1" saveData="1">
    <textPr codePage="437" sourceFile="C:\Users\abuba\Downloads\BAYU_UAS\Pembelian.txt" decimal="," thousands="." tab="0" semicolon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BA77AEC8-7883-4871-8F15-85984C2D17F4}" name="Produk" type="6" refreshedVersion="8" background="1" saveData="1">
    <textPr codePage="1250" sourceFile="C:\Users\abuba\Downloads\BAYU_UAS\Produk.txt" decimal="," thousands="." tab="0" semicolon="1">
      <textFields count="3">
        <textField/>
        <textField/>
        <textField/>
      </textFields>
    </textPr>
  </connection>
  <connection id="4" xr16:uid="{D0418A9A-6ACD-46C7-908E-0A7B0DAA9095}" name="Supplier" type="6" refreshedVersion="8" background="1" saveData="1">
    <textPr codePage="437" sourceFile="C:\Users\abuba\Downloads\BAYU_UAS\Supplier.txt" decimal="," thousands="." semicolon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<sst xmlns="http://schemas.openxmlformats.org/spreadsheetml/2006/main" count="14732" uniqueCount="1650">
  <si>
    <t>inv- 000771</t>
  </si>
  <si>
    <t>S-BB</t>
  </si>
  <si>
    <t>Prod-X2</t>
  </si>
  <si>
    <t>Ramos</t>
  </si>
  <si>
    <t>inv- 000772</t>
  </si>
  <si>
    <t>S-CC</t>
  </si>
  <si>
    <t>Prod-X3</t>
  </si>
  <si>
    <t>Peter</t>
  </si>
  <si>
    <t>inv- 000773</t>
  </si>
  <si>
    <t>inv- 000774</t>
  </si>
  <si>
    <t>S-FF</t>
  </si>
  <si>
    <t>inv- 000775</t>
  </si>
  <si>
    <t>S-DD</t>
  </si>
  <si>
    <t>Prod-X1</t>
  </si>
  <si>
    <t>Jhonson</t>
  </si>
  <si>
    <t>inv- 000776</t>
  </si>
  <si>
    <t>Prod-X5</t>
  </si>
  <si>
    <t>Ali</t>
  </si>
  <si>
    <t>inv- 000777</t>
  </si>
  <si>
    <t>inv- 000778</t>
  </si>
  <si>
    <t>Prod-X7</t>
  </si>
  <si>
    <t>inv- 000779</t>
  </si>
  <si>
    <t>S-EE</t>
  </si>
  <si>
    <t>inv- 000780</t>
  </si>
  <si>
    <t>Prod-X8</t>
  </si>
  <si>
    <t>inv- 000781</t>
  </si>
  <si>
    <t>inv- 000782</t>
  </si>
  <si>
    <t>inv- 000783</t>
  </si>
  <si>
    <t>inv- 000784</t>
  </si>
  <si>
    <t>Prod-X6</t>
  </si>
  <si>
    <t>inv- 000785</t>
  </si>
  <si>
    <t>S-GG</t>
  </si>
  <si>
    <t>inv- 000786</t>
  </si>
  <si>
    <t>Prod-X4</t>
  </si>
  <si>
    <t>Sandro</t>
  </si>
  <si>
    <t>inv- 000787</t>
  </si>
  <si>
    <t>inv- 000788</t>
  </si>
  <si>
    <t>Prod-X9</t>
  </si>
  <si>
    <t>inv- 000789</t>
  </si>
  <si>
    <t>inv- 000790</t>
  </si>
  <si>
    <t>inv- 000791</t>
  </si>
  <si>
    <t>inv- 000792</t>
  </si>
  <si>
    <t>inv- 000793</t>
  </si>
  <si>
    <t>inv- 000794</t>
  </si>
  <si>
    <t>inv- 000795</t>
  </si>
  <si>
    <t>S-AA</t>
  </si>
  <si>
    <t>inv- 000796</t>
  </si>
  <si>
    <t>inv- 000797</t>
  </si>
  <si>
    <t>inv- 000798</t>
  </si>
  <si>
    <t>inv- 000799</t>
  </si>
  <si>
    <t>inv- 000800</t>
  </si>
  <si>
    <t>inv- 000801</t>
  </si>
  <si>
    <t>inv- 000802</t>
  </si>
  <si>
    <t>inv- 000803</t>
  </si>
  <si>
    <t>inv- 000804</t>
  </si>
  <si>
    <t>inv- 000806</t>
  </si>
  <si>
    <t>inv- 000807</t>
  </si>
  <si>
    <t>inv- 000808</t>
  </si>
  <si>
    <t>inv- 000809</t>
  </si>
  <si>
    <t>inv- 000810</t>
  </si>
  <si>
    <t>inv- 000811</t>
  </si>
  <si>
    <t>inv- 000812</t>
  </si>
  <si>
    <t>inv- 000813</t>
  </si>
  <si>
    <t>inv- 000814</t>
  </si>
  <si>
    <t>inv- 000815</t>
  </si>
  <si>
    <t>inv- 000816</t>
  </si>
  <si>
    <t>inv- 000817</t>
  </si>
  <si>
    <t>inv- 000818</t>
  </si>
  <si>
    <t>inv- 000819</t>
  </si>
  <si>
    <t>inv- 000820</t>
  </si>
  <si>
    <t>inv- 000821</t>
  </si>
  <si>
    <t>inv- 000822</t>
  </si>
  <si>
    <t>inv- 000823</t>
  </si>
  <si>
    <t>inv- 000824</t>
  </si>
  <si>
    <t>inv- 000825</t>
  </si>
  <si>
    <t>inv- 000826</t>
  </si>
  <si>
    <t>inv- 000827</t>
  </si>
  <si>
    <t>inv- 000828</t>
  </si>
  <si>
    <t>inv- 000829</t>
  </si>
  <si>
    <t>inv- 000830</t>
  </si>
  <si>
    <t>inv- 000831</t>
  </si>
  <si>
    <t>inv- 000832</t>
  </si>
  <si>
    <t>inv- 000833</t>
  </si>
  <si>
    <t>inv- 000834</t>
  </si>
  <si>
    <t>inv- 000835</t>
  </si>
  <si>
    <t>inv- 000836</t>
  </si>
  <si>
    <t>inv- 000837</t>
  </si>
  <si>
    <t>inv- 000838</t>
  </si>
  <si>
    <t>inv- 000839</t>
  </si>
  <si>
    <t>inv- 000840</t>
  </si>
  <si>
    <t>inv- 000841</t>
  </si>
  <si>
    <t>inv- 000843</t>
  </si>
  <si>
    <t>inv- 000844</t>
  </si>
  <si>
    <t>inv- 000846</t>
  </si>
  <si>
    <t>inv- 000847</t>
  </si>
  <si>
    <t>inv- 000849</t>
  </si>
  <si>
    <t>inv- 000850</t>
  </si>
  <si>
    <t>inv- 000851</t>
  </si>
  <si>
    <t>inv- 000852</t>
  </si>
  <si>
    <t>inv- 000853</t>
  </si>
  <si>
    <t>inv- 000854</t>
  </si>
  <si>
    <t>inv- 000855</t>
  </si>
  <si>
    <t>inv- 000856</t>
  </si>
  <si>
    <t>inv- 000857</t>
  </si>
  <si>
    <t>inv- 000858</t>
  </si>
  <si>
    <t>inv- 000859</t>
  </si>
  <si>
    <t>inv- 000860</t>
  </si>
  <si>
    <t>inv- 000861</t>
  </si>
  <si>
    <t>inv- 000862</t>
  </si>
  <si>
    <t>inv- 000863</t>
  </si>
  <si>
    <t>inv- 000864</t>
  </si>
  <si>
    <t>inv- 000865</t>
  </si>
  <si>
    <t>inv- 000866</t>
  </si>
  <si>
    <t>inv- 000867</t>
  </si>
  <si>
    <t>inv- 000868</t>
  </si>
  <si>
    <t>inv- 000869</t>
  </si>
  <si>
    <t>inv- 000870</t>
  </si>
  <si>
    <t>inv- 000871</t>
  </si>
  <si>
    <t>inv- 000872</t>
  </si>
  <si>
    <t>inv- 000873</t>
  </si>
  <si>
    <t>inv- 000874</t>
  </si>
  <si>
    <t>inv- 000875</t>
  </si>
  <si>
    <t>inv- 000876</t>
  </si>
  <si>
    <t>inv- 000877</t>
  </si>
  <si>
    <t>inv- 000878</t>
  </si>
  <si>
    <t>inv- 000879</t>
  </si>
  <si>
    <t>inv- 000880</t>
  </si>
  <si>
    <t>inv- 000881</t>
  </si>
  <si>
    <t>inv- 000882</t>
  </si>
  <si>
    <t>inv- 000884</t>
  </si>
  <si>
    <t>inv- 000885</t>
  </si>
  <si>
    <t>inv- 000886</t>
  </si>
  <si>
    <t>inv- 000887</t>
  </si>
  <si>
    <t>inv- 000888</t>
  </si>
  <si>
    <t>inv- 000889</t>
  </si>
  <si>
    <t>inv- 000890</t>
  </si>
  <si>
    <t>inv- 000891</t>
  </si>
  <si>
    <t>inv- 000892</t>
  </si>
  <si>
    <t>inv- 000893</t>
  </si>
  <si>
    <t>inv- 000894</t>
  </si>
  <si>
    <t>inv- 000895</t>
  </si>
  <si>
    <t>inv- 000896</t>
  </si>
  <si>
    <t>inv- 000897</t>
  </si>
  <si>
    <t>inv- 000898</t>
  </si>
  <si>
    <t>inv- 000899</t>
  </si>
  <si>
    <t>inv- 000900</t>
  </si>
  <si>
    <t>inv- 000901</t>
  </si>
  <si>
    <t>inv- 000902</t>
  </si>
  <si>
    <t>inv- 000903</t>
  </si>
  <si>
    <t>inv- 000904</t>
  </si>
  <si>
    <t>inv- 000905</t>
  </si>
  <si>
    <t>inv- 000906</t>
  </si>
  <si>
    <t>inv- 000907</t>
  </si>
  <si>
    <t>inv- 000908</t>
  </si>
  <si>
    <t>inv- 000909</t>
  </si>
  <si>
    <t>inv- 000910</t>
  </si>
  <si>
    <t>inv- 000911</t>
  </si>
  <si>
    <t>inv- 000912</t>
  </si>
  <si>
    <t>inv- 000913</t>
  </si>
  <si>
    <t>inv- 000914</t>
  </si>
  <si>
    <t>inv- 000915</t>
  </si>
  <si>
    <t>inv- 000916</t>
  </si>
  <si>
    <t>inv- 000917</t>
  </si>
  <si>
    <t>inv- 000918</t>
  </si>
  <si>
    <t>inv- 000919</t>
  </si>
  <si>
    <t>inv- 000920</t>
  </si>
  <si>
    <t>inv- 000921</t>
  </si>
  <si>
    <t>inv- 000922</t>
  </si>
  <si>
    <t>inv- 000923</t>
  </si>
  <si>
    <t>inv- 000924</t>
  </si>
  <si>
    <t>inv- 000925</t>
  </si>
  <si>
    <t>inv- 000926</t>
  </si>
  <si>
    <t>inv- 000927</t>
  </si>
  <si>
    <t>inv- 000928</t>
  </si>
  <si>
    <t>inv- 000929</t>
  </si>
  <si>
    <t>inv- 000930</t>
  </si>
  <si>
    <t>inv- 000931</t>
  </si>
  <si>
    <t>inv- 000932</t>
  </si>
  <si>
    <t>inv- 000933</t>
  </si>
  <si>
    <t>inv- 000934</t>
  </si>
  <si>
    <t>inv- 000935</t>
  </si>
  <si>
    <t>inv- 000936</t>
  </si>
  <si>
    <t>inv- 000937</t>
  </si>
  <si>
    <t>inv- 000938</t>
  </si>
  <si>
    <t>inv- 000939</t>
  </si>
  <si>
    <t>inv- 000941</t>
  </si>
  <si>
    <t>inv- 000942</t>
  </si>
  <si>
    <t>inv- 000943</t>
  </si>
  <si>
    <t>inv- 000944</t>
  </si>
  <si>
    <t>inv- 000945</t>
  </si>
  <si>
    <t>inv- 000946</t>
  </si>
  <si>
    <t>inv- 000947</t>
  </si>
  <si>
    <t>inv- 000948</t>
  </si>
  <si>
    <t>inv- 000949</t>
  </si>
  <si>
    <t>inv- 000950</t>
  </si>
  <si>
    <t>inv- 000951</t>
  </si>
  <si>
    <t>inv- 000952</t>
  </si>
  <si>
    <t>inv- 000953</t>
  </si>
  <si>
    <t>inv- 000954</t>
  </si>
  <si>
    <t>inv- 000955</t>
  </si>
  <si>
    <t>inv- 000956</t>
  </si>
  <si>
    <t>inv- 000957</t>
  </si>
  <si>
    <t>inv- 000958</t>
  </si>
  <si>
    <t>inv- 000959</t>
  </si>
  <si>
    <t>inv- 000960</t>
  </si>
  <si>
    <t>inv- 000961</t>
  </si>
  <si>
    <t>inv- 000962</t>
  </si>
  <si>
    <t>inv- 000963</t>
  </si>
  <si>
    <t>inv- 000964</t>
  </si>
  <si>
    <t>inv- 000965</t>
  </si>
  <si>
    <t>inv- 000966</t>
  </si>
  <si>
    <t>inv- 000967</t>
  </si>
  <si>
    <t>inv- 000968</t>
  </si>
  <si>
    <t>inv- 000969</t>
  </si>
  <si>
    <t>inv- 000970</t>
  </si>
  <si>
    <t>inv- 000971</t>
  </si>
  <si>
    <t>inv- 000972</t>
  </si>
  <si>
    <t>inv- 000973</t>
  </si>
  <si>
    <t>inv- 000974</t>
  </si>
  <si>
    <t>inv- 000975</t>
  </si>
  <si>
    <t>inv- 000976</t>
  </si>
  <si>
    <t>inv- 000977</t>
  </si>
  <si>
    <t>inv- 000978</t>
  </si>
  <si>
    <t>inv- 000979</t>
  </si>
  <si>
    <t>inv- 000980</t>
  </si>
  <si>
    <t>inv- 000981</t>
  </si>
  <si>
    <t>inv- 000982</t>
  </si>
  <si>
    <t>inv- 000983</t>
  </si>
  <si>
    <t>inv- 000984</t>
  </si>
  <si>
    <t>inv- 000985</t>
  </si>
  <si>
    <t>inv- 000986</t>
  </si>
  <si>
    <t>inv- 000987</t>
  </si>
  <si>
    <t>inv- 000988</t>
  </si>
  <si>
    <t>inv- 000989</t>
  </si>
  <si>
    <t>inv- 000990</t>
  </si>
  <si>
    <t>inv- 000991</t>
  </si>
  <si>
    <t>inv- 000992</t>
  </si>
  <si>
    <t>inv- 000993</t>
  </si>
  <si>
    <t>inv- 000994</t>
  </si>
  <si>
    <t>inv- 000995</t>
  </si>
  <si>
    <t>inv- 000996</t>
  </si>
  <si>
    <t>inv- 000997</t>
  </si>
  <si>
    <t>inv- 000998</t>
  </si>
  <si>
    <t>inv- 000999</t>
  </si>
  <si>
    <t>inv- 001000</t>
  </si>
  <si>
    <t>inv- 001001</t>
  </si>
  <si>
    <t>inv- 001002</t>
  </si>
  <si>
    <t>inv- 001003</t>
  </si>
  <si>
    <t>inv- 001004</t>
  </si>
  <si>
    <t>inv- 001005</t>
  </si>
  <si>
    <t>inv- 001006</t>
  </si>
  <si>
    <t>inv- 001007</t>
  </si>
  <si>
    <t>inv- 001008</t>
  </si>
  <si>
    <t>inv- 001009</t>
  </si>
  <si>
    <t>inv- 001010</t>
  </si>
  <si>
    <t>inv- 001011</t>
  </si>
  <si>
    <t>inv- 001012</t>
  </si>
  <si>
    <t>inv- 001013</t>
  </si>
  <si>
    <t>inv- 001014</t>
  </si>
  <si>
    <t>inv- 001015</t>
  </si>
  <si>
    <t>inv- 001016</t>
  </si>
  <si>
    <t>inv- 001017</t>
  </si>
  <si>
    <t>inv- 001018</t>
  </si>
  <si>
    <t>inv- 001019</t>
  </si>
  <si>
    <t>inv- 001020</t>
  </si>
  <si>
    <t>inv- 001021</t>
  </si>
  <si>
    <t>inv- 001022</t>
  </si>
  <si>
    <t>inv- 001023</t>
  </si>
  <si>
    <t>inv- 001024</t>
  </si>
  <si>
    <t>inv- 001025</t>
  </si>
  <si>
    <t>inv- 001026</t>
  </si>
  <si>
    <t>inv- 001027</t>
  </si>
  <si>
    <t>inv- 001028</t>
  </si>
  <si>
    <t>inv- 001029</t>
  </si>
  <si>
    <t>inv- 001030</t>
  </si>
  <si>
    <t>inv- 001031</t>
  </si>
  <si>
    <t>inv- 001032</t>
  </si>
  <si>
    <t>inv- 001033</t>
  </si>
  <si>
    <t>inv- 001034</t>
  </si>
  <si>
    <t>inv- 001035</t>
  </si>
  <si>
    <t>inv- 001036</t>
  </si>
  <si>
    <t>inv- 001037</t>
  </si>
  <si>
    <t>inv- 001038</t>
  </si>
  <si>
    <t>inv- 001039</t>
  </si>
  <si>
    <t>inv- 001040</t>
  </si>
  <si>
    <t>inv- 001041</t>
  </si>
  <si>
    <t>inv- 001043</t>
  </si>
  <si>
    <t>inv- 001044</t>
  </si>
  <si>
    <t>inv- 001045</t>
  </si>
  <si>
    <t>inv- 001046</t>
  </si>
  <si>
    <t>inv- 001047</t>
  </si>
  <si>
    <t>inv- 001048</t>
  </si>
  <si>
    <t>inv- 001049</t>
  </si>
  <si>
    <t>inv- 001050</t>
  </si>
  <si>
    <t>inv- 001051</t>
  </si>
  <si>
    <t>inv- 001052</t>
  </si>
  <si>
    <t>inv- 001053</t>
  </si>
  <si>
    <t>inv- 001054</t>
  </si>
  <si>
    <t>inv- 001055</t>
  </si>
  <si>
    <t>inv- 001056</t>
  </si>
  <si>
    <t>inv- 001057</t>
  </si>
  <si>
    <t>inv- 001058</t>
  </si>
  <si>
    <t>inv- 001059</t>
  </si>
  <si>
    <t>inv- 001060</t>
  </si>
  <si>
    <t>inv- 001061</t>
  </si>
  <si>
    <t>inv- 001062</t>
  </si>
  <si>
    <t>inv- 001063</t>
  </si>
  <si>
    <t>inv- 001064</t>
  </si>
  <si>
    <t>inv- 001065</t>
  </si>
  <si>
    <t>inv- 001066</t>
  </si>
  <si>
    <t>inv- 001067</t>
  </si>
  <si>
    <t>inv- 001068</t>
  </si>
  <si>
    <t>inv- 001069</t>
  </si>
  <si>
    <t>inv- 001070</t>
  </si>
  <si>
    <t>inv- 001071</t>
  </si>
  <si>
    <t>inv- 001072</t>
  </si>
  <si>
    <t>inv- 001073</t>
  </si>
  <si>
    <t>inv- 001074</t>
  </si>
  <si>
    <t>inv- 001076</t>
  </si>
  <si>
    <t>inv- 001077</t>
  </si>
  <si>
    <t>inv- 001078</t>
  </si>
  <si>
    <t>inv- 001079</t>
  </si>
  <si>
    <t>inv- 001080</t>
  </si>
  <si>
    <t>inv- 001081</t>
  </si>
  <si>
    <t>inv- 001082</t>
  </si>
  <si>
    <t>inv- 001083</t>
  </si>
  <si>
    <t>inv- 001084</t>
  </si>
  <si>
    <t>inv- 001085</t>
  </si>
  <si>
    <t>inv- 001086</t>
  </si>
  <si>
    <t>inv- 001087</t>
  </si>
  <si>
    <t>inv- 001088</t>
  </si>
  <si>
    <t>inv- 001089</t>
  </si>
  <si>
    <t>inv- 001090</t>
  </si>
  <si>
    <t>inv- 001091</t>
  </si>
  <si>
    <t>inv- 001092</t>
  </si>
  <si>
    <t>inv- 001093</t>
  </si>
  <si>
    <t>inv- 001094</t>
  </si>
  <si>
    <t>inv- 001095</t>
  </si>
  <si>
    <t>inv- 001096</t>
  </si>
  <si>
    <t>inv- 001097</t>
  </si>
  <si>
    <t>inv- 001098</t>
  </si>
  <si>
    <t>inv- 001099</t>
  </si>
  <si>
    <t>inv- 001100</t>
  </si>
  <si>
    <t>inv- 001101</t>
  </si>
  <si>
    <t>inv- 001102</t>
  </si>
  <si>
    <t>inv- 001103</t>
  </si>
  <si>
    <t>inv- 001104</t>
  </si>
  <si>
    <t>inv- 001105</t>
  </si>
  <si>
    <t>inv- 001106</t>
  </si>
  <si>
    <t>inv- 001107</t>
  </si>
  <si>
    <t>inv- 001108</t>
  </si>
  <si>
    <t>inv- 001109</t>
  </si>
  <si>
    <t>inv- 001110</t>
  </si>
  <si>
    <t>inv- 001112</t>
  </si>
  <si>
    <t>inv- 001113</t>
  </si>
  <si>
    <t>inv- 001114</t>
  </si>
  <si>
    <t>inv- 001115</t>
  </si>
  <si>
    <t>inv- 001116</t>
  </si>
  <si>
    <t>inv- 001117</t>
  </si>
  <si>
    <t>inv- 001118</t>
  </si>
  <si>
    <t>inv- 001119</t>
  </si>
  <si>
    <t>inv- 001120</t>
  </si>
  <si>
    <t>inv- 001121</t>
  </si>
  <si>
    <t>inv- 001122</t>
  </si>
  <si>
    <t>inv- 001123</t>
  </si>
  <si>
    <t>inv- 001124</t>
  </si>
  <si>
    <t>inv- 001125</t>
  </si>
  <si>
    <t>inv- 001126</t>
  </si>
  <si>
    <t>inv- 001127</t>
  </si>
  <si>
    <t>inv- 001129</t>
  </si>
  <si>
    <t>inv- 001130</t>
  </si>
  <si>
    <t>inv- 001131</t>
  </si>
  <si>
    <t>inv- 001132</t>
  </si>
  <si>
    <t>inv- 001133</t>
  </si>
  <si>
    <t>inv- 001134</t>
  </si>
  <si>
    <t>inv- 001135</t>
  </si>
  <si>
    <t>inv- 001136</t>
  </si>
  <si>
    <t>inv- 001137</t>
  </si>
  <si>
    <t>inv- 001138</t>
  </si>
  <si>
    <t>inv- 001139</t>
  </si>
  <si>
    <t>inv- 001140</t>
  </si>
  <si>
    <t>inv- 001141</t>
  </si>
  <si>
    <t>inv- 001142</t>
  </si>
  <si>
    <t>inv- 001143</t>
  </si>
  <si>
    <t>inv- 001144</t>
  </si>
  <si>
    <t>inv- 001145</t>
  </si>
  <si>
    <t>inv- 001146</t>
  </si>
  <si>
    <t>inv- 001147</t>
  </si>
  <si>
    <t>inv- 001148</t>
  </si>
  <si>
    <t>inv- 001149</t>
  </si>
  <si>
    <t>inv- 001150</t>
  </si>
  <si>
    <t>inv- 001151</t>
  </si>
  <si>
    <t>inv- 001152</t>
  </si>
  <si>
    <t>inv- 001153</t>
  </si>
  <si>
    <t>inv- 001154</t>
  </si>
  <si>
    <t>inv- 001155</t>
  </si>
  <si>
    <t>inv- 001156</t>
  </si>
  <si>
    <t>inv- 001157</t>
  </si>
  <si>
    <t>inv- 001158</t>
  </si>
  <si>
    <t>inv- 001159</t>
  </si>
  <si>
    <t>inv- 001160</t>
  </si>
  <si>
    <t>inv- 001161</t>
  </si>
  <si>
    <t>inv- 001162</t>
  </si>
  <si>
    <t>inv- 001163</t>
  </si>
  <si>
    <t>inv- 001164</t>
  </si>
  <si>
    <t>inv- 001165</t>
  </si>
  <si>
    <t>inv- 001166</t>
  </si>
  <si>
    <t>inv- 001167</t>
  </si>
  <si>
    <t>inv- 001168</t>
  </si>
  <si>
    <t>inv- 001169</t>
  </si>
  <si>
    <t>inv- 001170</t>
  </si>
  <si>
    <t>inv- 001171</t>
  </si>
  <si>
    <t>inv- 001172</t>
  </si>
  <si>
    <t>inv- 001173</t>
  </si>
  <si>
    <t>inv- 001174</t>
  </si>
  <si>
    <t>inv- 001175</t>
  </si>
  <si>
    <t>inv- 001176</t>
  </si>
  <si>
    <t>inv- 001177</t>
  </si>
  <si>
    <t>inv- 001178</t>
  </si>
  <si>
    <t>inv- 001179</t>
  </si>
  <si>
    <t>inv- 001180</t>
  </si>
  <si>
    <t>inv- 001181</t>
  </si>
  <si>
    <t>inv- 001182</t>
  </si>
  <si>
    <t>inv- 001183</t>
  </si>
  <si>
    <t>inv- 001184</t>
  </si>
  <si>
    <t>inv- 001185</t>
  </si>
  <si>
    <t>inv- 001186</t>
  </si>
  <si>
    <t>inv- 001187</t>
  </si>
  <si>
    <t>inv- 001188</t>
  </si>
  <si>
    <t>inv- 001189</t>
  </si>
  <si>
    <t>inv- 001190</t>
  </si>
  <si>
    <t>inv- 001191</t>
  </si>
  <si>
    <t>inv- 001192</t>
  </si>
  <si>
    <t>inv- 001193</t>
  </si>
  <si>
    <t>inv- 001195</t>
  </si>
  <si>
    <t>inv- 001196</t>
  </si>
  <si>
    <t>inv- 001197</t>
  </si>
  <si>
    <t>inv- 001198</t>
  </si>
  <si>
    <t>inv- 001199</t>
  </si>
  <si>
    <t>inv- 001200</t>
  </si>
  <si>
    <t>inv- 001202</t>
  </si>
  <si>
    <t>inv- 001203</t>
  </si>
  <si>
    <t>inv- 001204</t>
  </si>
  <si>
    <t>inv- 001205</t>
  </si>
  <si>
    <t>inv- 001206</t>
  </si>
  <si>
    <t>inv- 001207</t>
  </si>
  <si>
    <t>inv- 001208</t>
  </si>
  <si>
    <t>inv- 001209</t>
  </si>
  <si>
    <t>inv- 001210</t>
  </si>
  <si>
    <t>inv- 001211</t>
  </si>
  <si>
    <t>inv- 001212</t>
  </si>
  <si>
    <t>inv- 001213</t>
  </si>
  <si>
    <t>inv- 001214</t>
  </si>
  <si>
    <t>inv- 001215</t>
  </si>
  <si>
    <t>inv- 001216</t>
  </si>
  <si>
    <t>inv- 001217</t>
  </si>
  <si>
    <t>inv- 001218</t>
  </si>
  <si>
    <t>inv- 001219</t>
  </si>
  <si>
    <t>inv- 001220</t>
  </si>
  <si>
    <t>inv- 001221</t>
  </si>
  <si>
    <t>inv- 001222</t>
  </si>
  <si>
    <t>inv- 001223</t>
  </si>
  <si>
    <t>inv- 001224</t>
  </si>
  <si>
    <t>inv- 001225</t>
  </si>
  <si>
    <t>inv- 001226</t>
  </si>
  <si>
    <t>inv- 001227</t>
  </si>
  <si>
    <t>inv- 001228</t>
  </si>
  <si>
    <t>inv- 001229</t>
  </si>
  <si>
    <t>inv- 001230</t>
  </si>
  <si>
    <t>inv- 001231</t>
  </si>
  <si>
    <t>inv- 001232</t>
  </si>
  <si>
    <t>inv- 001233</t>
  </si>
  <si>
    <t>inv- 001234</t>
  </si>
  <si>
    <t>inv- 001235</t>
  </si>
  <si>
    <t>inv- 001236</t>
  </si>
  <si>
    <t>inv- 001237</t>
  </si>
  <si>
    <t>inv- 001238</t>
  </si>
  <si>
    <t>inv- 001239</t>
  </si>
  <si>
    <t>inv- 001240</t>
  </si>
  <si>
    <t>inv- 001241</t>
  </si>
  <si>
    <t>inv- 001242</t>
  </si>
  <si>
    <t>inv- 001243</t>
  </si>
  <si>
    <t>inv- 001244</t>
  </si>
  <si>
    <t>inv- 001245</t>
  </si>
  <si>
    <t>inv- 001246</t>
  </si>
  <si>
    <t>inv- 001247</t>
  </si>
  <si>
    <t>inv- 001248</t>
  </si>
  <si>
    <t>inv- 001249</t>
  </si>
  <si>
    <t>inv- 001250</t>
  </si>
  <si>
    <t>inv- 001251</t>
  </si>
  <si>
    <t>inv- 001252</t>
  </si>
  <si>
    <t>inv- 001253</t>
  </si>
  <si>
    <t>inv- 001254</t>
  </si>
  <si>
    <t>inv- 001255</t>
  </si>
  <si>
    <t>inv- 001256</t>
  </si>
  <si>
    <t>inv- 001257</t>
  </si>
  <si>
    <t>inv- 001258</t>
  </si>
  <si>
    <t>inv- 001259</t>
  </si>
  <si>
    <t>inv- 001260</t>
  </si>
  <si>
    <t>inv- 001261</t>
  </si>
  <si>
    <t>inv- 001262</t>
  </si>
  <si>
    <t>inv- 001263</t>
  </si>
  <si>
    <t>inv- 001264</t>
  </si>
  <si>
    <t>inv- 001265</t>
  </si>
  <si>
    <t>inv- 001266</t>
  </si>
  <si>
    <t>inv- 001267</t>
  </si>
  <si>
    <t>inv- 001268</t>
  </si>
  <si>
    <t>inv- 001269</t>
  </si>
  <si>
    <t>inv- 001270</t>
  </si>
  <si>
    <t>inv- 001271</t>
  </si>
  <si>
    <t>inv- 001272</t>
  </si>
  <si>
    <t>inv- 001273</t>
  </si>
  <si>
    <t>inv- 001274</t>
  </si>
  <si>
    <t>inv- 001275</t>
  </si>
  <si>
    <t>inv- 001276</t>
  </si>
  <si>
    <t>inv- 001277</t>
  </si>
  <si>
    <t>inv- 001278</t>
  </si>
  <si>
    <t>inv- 001279</t>
  </si>
  <si>
    <t>inv- 001280</t>
  </si>
  <si>
    <t>inv- 001281</t>
  </si>
  <si>
    <t>inv- 001282</t>
  </si>
  <si>
    <t>inv- 001283</t>
  </si>
  <si>
    <t>inv- 001284</t>
  </si>
  <si>
    <t>inv- 001285</t>
  </si>
  <si>
    <t>inv- 001286</t>
  </si>
  <si>
    <t>inv- 001287</t>
  </si>
  <si>
    <t>inv- 001288</t>
  </si>
  <si>
    <t>inv- 001289</t>
  </si>
  <si>
    <t>inv- 001290</t>
  </si>
  <si>
    <t>inv- 001291</t>
  </si>
  <si>
    <t>inv- 001292</t>
  </si>
  <si>
    <t>inv- 001293</t>
  </si>
  <si>
    <t>inv- 001294</t>
  </si>
  <si>
    <t>inv- 001295</t>
  </si>
  <si>
    <t>inv- 001296</t>
  </si>
  <si>
    <t>inv- 001297</t>
  </si>
  <si>
    <t>inv- 001298</t>
  </si>
  <si>
    <t>inv- 001299</t>
  </si>
  <si>
    <t>inv- 001300</t>
  </si>
  <si>
    <t>inv- 001301</t>
  </si>
  <si>
    <t>inv- 001302</t>
  </si>
  <si>
    <t>inv- 001303</t>
  </si>
  <si>
    <t>inv- 001304</t>
  </si>
  <si>
    <t>inv- 001305</t>
  </si>
  <si>
    <t>inv- 001306</t>
  </si>
  <si>
    <t>inv- 001307</t>
  </si>
  <si>
    <t>inv- 001308</t>
  </si>
  <si>
    <t>inv- 001309</t>
  </si>
  <si>
    <t>inv- 001311</t>
  </si>
  <si>
    <t>inv- 001312</t>
  </si>
  <si>
    <t>inv- 001313</t>
  </si>
  <si>
    <t>inv- 001314</t>
  </si>
  <si>
    <t>inv- 001315</t>
  </si>
  <si>
    <t>inv- 001316</t>
  </si>
  <si>
    <t>inv- 001317</t>
  </si>
  <si>
    <t>inv- 001318</t>
  </si>
  <si>
    <t>inv- 001319</t>
  </si>
  <si>
    <t>inv- 001320</t>
  </si>
  <si>
    <t>inv- 001321</t>
  </si>
  <si>
    <t>inv- 001322</t>
  </si>
  <si>
    <t>inv- 001323</t>
  </si>
  <si>
    <t>inv- 001324</t>
  </si>
  <si>
    <t>inv- 001325</t>
  </si>
  <si>
    <t>inv- 001326</t>
  </si>
  <si>
    <t>inv- 001327</t>
  </si>
  <si>
    <t>inv- 001328</t>
  </si>
  <si>
    <t>inv- 001329</t>
  </si>
  <si>
    <t>inv- 001330</t>
  </si>
  <si>
    <t>inv- 001331</t>
  </si>
  <si>
    <t>inv- 001332</t>
  </si>
  <si>
    <t>inv- 001333</t>
  </si>
  <si>
    <t>inv- 001334</t>
  </si>
  <si>
    <t>inv- 001335</t>
  </si>
  <si>
    <t>inv- 001336</t>
  </si>
  <si>
    <t>inv- 001337</t>
  </si>
  <si>
    <t>inv- 001338</t>
  </si>
  <si>
    <t>inv- 001339</t>
  </si>
  <si>
    <t>inv- 001340</t>
  </si>
  <si>
    <t>inv- 001341</t>
  </si>
  <si>
    <t>inv- 001342</t>
  </si>
  <si>
    <t>inv- 001343</t>
  </si>
  <si>
    <t>inv- 001344</t>
  </si>
  <si>
    <t>inv- 001345</t>
  </si>
  <si>
    <t>inv- 001346</t>
  </si>
  <si>
    <t>inv- 001347</t>
  </si>
  <si>
    <t>inv- 001348</t>
  </si>
  <si>
    <t>inv- 001349</t>
  </si>
  <si>
    <t>inv- 001350</t>
  </si>
  <si>
    <t>inv- 001351</t>
  </si>
  <si>
    <t>inv- 001352</t>
  </si>
  <si>
    <t>inv- 001353</t>
  </si>
  <si>
    <t>inv- 001354</t>
  </si>
  <si>
    <t>inv- 001355</t>
  </si>
  <si>
    <t>inv- 001356</t>
  </si>
  <si>
    <t>inv- 001357</t>
  </si>
  <si>
    <t>inv- 001358</t>
  </si>
  <si>
    <t>inv- 001359</t>
  </si>
  <si>
    <t>inv- 001360</t>
  </si>
  <si>
    <t>inv- 001361</t>
  </si>
  <si>
    <t>inv- 001362</t>
  </si>
  <si>
    <t>inv- 001363</t>
  </si>
  <si>
    <t>inv- 001364</t>
  </si>
  <si>
    <t>inv- 001365</t>
  </si>
  <si>
    <t>inv- 001366</t>
  </si>
  <si>
    <t>inv- 001367</t>
  </si>
  <si>
    <t>inv- 001368</t>
  </si>
  <si>
    <t>inv- 001369</t>
  </si>
  <si>
    <t>inv- 001370</t>
  </si>
  <si>
    <t>inv- 001371</t>
  </si>
  <si>
    <t>inv- 001372</t>
  </si>
  <si>
    <t>inv- 001373</t>
  </si>
  <si>
    <t>inv- 001374</t>
  </si>
  <si>
    <t>inv- 001375</t>
  </si>
  <si>
    <t>inv- 001376</t>
  </si>
  <si>
    <t>inv- 001377</t>
  </si>
  <si>
    <t>inv- 001378</t>
  </si>
  <si>
    <t>inv- 001379</t>
  </si>
  <si>
    <t>inv- 001380</t>
  </si>
  <si>
    <t>inv- 001381</t>
  </si>
  <si>
    <t>inv- 001382</t>
  </si>
  <si>
    <t>inv- 001383</t>
  </si>
  <si>
    <t>inv- 001384</t>
  </si>
  <si>
    <t>inv- 001385</t>
  </si>
  <si>
    <t>inv- 001386</t>
  </si>
  <si>
    <t>inv- 001387</t>
  </si>
  <si>
    <t>inv- 001388</t>
  </si>
  <si>
    <t>inv- 001389</t>
  </si>
  <si>
    <t>inv- 001390</t>
  </si>
  <si>
    <t>inv- 001391</t>
  </si>
  <si>
    <t>inv- 001392</t>
  </si>
  <si>
    <t>inv- 001393</t>
  </si>
  <si>
    <t>inv- 001394</t>
  </si>
  <si>
    <t>inv- 001395</t>
  </si>
  <si>
    <t>inv- 001396</t>
  </si>
  <si>
    <t>inv- 001397</t>
  </si>
  <si>
    <t>inv- 001398</t>
  </si>
  <si>
    <t>inv- 001399</t>
  </si>
  <si>
    <t>inv- 001400</t>
  </si>
  <si>
    <t>inv- 001401</t>
  </si>
  <si>
    <t>inv- 001402</t>
  </si>
  <si>
    <t>inv- 001403</t>
  </si>
  <si>
    <t>inv- 001404</t>
  </si>
  <si>
    <t>inv- 001405</t>
  </si>
  <si>
    <t>inv- 001406</t>
  </si>
  <si>
    <t>inv- 001407</t>
  </si>
  <si>
    <t>inv- 001408</t>
  </si>
  <si>
    <t>inv- 001409</t>
  </si>
  <si>
    <t>inv- 001410</t>
  </si>
  <si>
    <t>inv- 001411</t>
  </si>
  <si>
    <t>inv- 001412</t>
  </si>
  <si>
    <t>inv- 001413</t>
  </si>
  <si>
    <t>inv- 001414</t>
  </si>
  <si>
    <t>inv- 001415</t>
  </si>
  <si>
    <t>inv- 001416</t>
  </si>
  <si>
    <t>inv- 001417</t>
  </si>
  <si>
    <t>inv- 001418</t>
  </si>
  <si>
    <t>inv- 001419</t>
  </si>
  <si>
    <t>inv- 001420</t>
  </si>
  <si>
    <t>inv- 001421</t>
  </si>
  <si>
    <t>inv- 001422</t>
  </si>
  <si>
    <t>inv- 001423</t>
  </si>
  <si>
    <t>inv- 001424</t>
  </si>
  <si>
    <t>inv- 001425</t>
  </si>
  <si>
    <t>inv- 001426</t>
  </si>
  <si>
    <t>inv- 001427</t>
  </si>
  <si>
    <t>inv- 001428</t>
  </si>
  <si>
    <t>inv- 001429</t>
  </si>
  <si>
    <t>inv- 001430</t>
  </si>
  <si>
    <t>inv- 001431</t>
  </si>
  <si>
    <t>inv- 001432</t>
  </si>
  <si>
    <t>inv- 001433</t>
  </si>
  <si>
    <t>inv- 001435</t>
  </si>
  <si>
    <t>inv- 001436</t>
  </si>
  <si>
    <t>inv- 001437</t>
  </si>
  <si>
    <t>inv- 001438</t>
  </si>
  <si>
    <t>inv- 001439</t>
  </si>
  <si>
    <t>inv- 001440</t>
  </si>
  <si>
    <t>inv- 001441</t>
  </si>
  <si>
    <t>inv- 001442</t>
  </si>
  <si>
    <t>inv- 001443</t>
  </si>
  <si>
    <t>inv- 001444</t>
  </si>
  <si>
    <t>inv- 001445</t>
  </si>
  <si>
    <t>inv- 001446</t>
  </si>
  <si>
    <t>inv- 001447</t>
  </si>
  <si>
    <t>inv- 001448</t>
  </si>
  <si>
    <t>inv- 001449</t>
  </si>
  <si>
    <t>inv- 001450</t>
  </si>
  <si>
    <t>inv- 001451</t>
  </si>
  <si>
    <t>inv- 001452</t>
  </si>
  <si>
    <t>inv- 001453</t>
  </si>
  <si>
    <t>inv- 001454</t>
  </si>
  <si>
    <t>inv- 001455</t>
  </si>
  <si>
    <t>inv- 001456</t>
  </si>
  <si>
    <t>inv- 001457</t>
  </si>
  <si>
    <t>inv- 001458</t>
  </si>
  <si>
    <t>inv- 001459</t>
  </si>
  <si>
    <t>inv- 001460</t>
  </si>
  <si>
    <t>inv- 001461</t>
  </si>
  <si>
    <t>inv- 001462</t>
  </si>
  <si>
    <t>inv- 001463</t>
  </si>
  <si>
    <t>inv- 001465</t>
  </si>
  <si>
    <t>inv- 001466</t>
  </si>
  <si>
    <t>inv- 001467</t>
  </si>
  <si>
    <t>inv- 001468</t>
  </si>
  <si>
    <t>inv- 001469</t>
  </si>
  <si>
    <t>inv- 001470</t>
  </si>
  <si>
    <t>inv- 001471</t>
  </si>
  <si>
    <t>inv- 001472</t>
  </si>
  <si>
    <t>inv- 001473</t>
  </si>
  <si>
    <t>inv- 001474</t>
  </si>
  <si>
    <t>inv- 001475</t>
  </si>
  <si>
    <t>inv- 001477</t>
  </si>
  <si>
    <t>inv- 001478</t>
  </si>
  <si>
    <t>inv- 001479</t>
  </si>
  <si>
    <t>inv- 001480</t>
  </si>
  <si>
    <t>inv- 001481</t>
  </si>
  <si>
    <t>inv- 001482</t>
  </si>
  <si>
    <t>inv- 001484</t>
  </si>
  <si>
    <t>inv- 001485</t>
  </si>
  <si>
    <t>inv- 001486</t>
  </si>
  <si>
    <t>inv- 001487</t>
  </si>
  <si>
    <t>inv- 001488</t>
  </si>
  <si>
    <t>inv- 001489</t>
  </si>
  <si>
    <t>inv- 001490</t>
  </si>
  <si>
    <t>inv- 001491</t>
  </si>
  <si>
    <t>inv- 001492</t>
  </si>
  <si>
    <t>inv- 001493</t>
  </si>
  <si>
    <t>inv- 001494</t>
  </si>
  <si>
    <t>inv- 001495</t>
  </si>
  <si>
    <t>inv- 001496</t>
  </si>
  <si>
    <t>inv- 001497</t>
  </si>
  <si>
    <t>inv- 001498</t>
  </si>
  <si>
    <t>inv- 001499</t>
  </si>
  <si>
    <t>inv- 001500</t>
  </si>
  <si>
    <t>inv- 001501</t>
  </si>
  <si>
    <t>inv- 001502</t>
  </si>
  <si>
    <t>inv- 001503</t>
  </si>
  <si>
    <t>inv- 001504</t>
  </si>
  <si>
    <t>inv- 001505</t>
  </si>
  <si>
    <t>inv- 001506</t>
  </si>
  <si>
    <t>inv- 001507</t>
  </si>
  <si>
    <t>inv- 001508</t>
  </si>
  <si>
    <t>inv- 001509</t>
  </si>
  <si>
    <t>inv- 001510</t>
  </si>
  <si>
    <t>inv- 001511</t>
  </si>
  <si>
    <t>inv- 001512</t>
  </si>
  <si>
    <t>inv- 001513</t>
  </si>
  <si>
    <t>inv- 001514</t>
  </si>
  <si>
    <t>inv- 001515</t>
  </si>
  <si>
    <t>inv- 001516</t>
  </si>
  <si>
    <t>inv- 001517</t>
  </si>
  <si>
    <t>inv- 001519</t>
  </si>
  <si>
    <t>inv- 001520</t>
  </si>
  <si>
    <t>inv- 001521</t>
  </si>
  <si>
    <t>inv- 001522</t>
  </si>
  <si>
    <t>inv- 001523</t>
  </si>
  <si>
    <t>inv- 001524</t>
  </si>
  <si>
    <t>inv- 001525</t>
  </si>
  <si>
    <t>inv- 001526</t>
  </si>
  <si>
    <t>inv- 001527</t>
  </si>
  <si>
    <t>inv- 001528</t>
  </si>
  <si>
    <t>inv- 001529</t>
  </si>
  <si>
    <t>inv- 001530</t>
  </si>
  <si>
    <t>inv- 001531</t>
  </si>
  <si>
    <t>inv- 001532</t>
  </si>
  <si>
    <t>inv- 001533</t>
  </si>
  <si>
    <t>inv- 001534</t>
  </si>
  <si>
    <t>inv- 001535</t>
  </si>
  <si>
    <t>inv- 001536</t>
  </si>
  <si>
    <t>inv- 001537</t>
  </si>
  <si>
    <t>inv- 001538</t>
  </si>
  <si>
    <t>inv- 001539</t>
  </si>
  <si>
    <t>inv- 001540</t>
  </si>
  <si>
    <t>inv- 001541</t>
  </si>
  <si>
    <t>inv- 001542</t>
  </si>
  <si>
    <t>inv- 001543</t>
  </si>
  <si>
    <t>inv- 001544</t>
  </si>
  <si>
    <t>inv- 001545</t>
  </si>
  <si>
    <t>inv- 001546</t>
  </si>
  <si>
    <t>inv- 001547</t>
  </si>
  <si>
    <t>inv- 001548</t>
  </si>
  <si>
    <t>inv- 001549</t>
  </si>
  <si>
    <t>inv- 001550</t>
  </si>
  <si>
    <t>inv- 001551</t>
  </si>
  <si>
    <t>inv- 001552</t>
  </si>
  <si>
    <t>inv- 001553</t>
  </si>
  <si>
    <t>inv- 001554</t>
  </si>
  <si>
    <t>inv- 001555</t>
  </si>
  <si>
    <t>inv- 001556</t>
  </si>
  <si>
    <t>inv- 001557</t>
  </si>
  <si>
    <t>inv- 001558</t>
  </si>
  <si>
    <t>inv- 001559</t>
  </si>
  <si>
    <t>inv- 001560</t>
  </si>
  <si>
    <t>inv- 001561</t>
  </si>
  <si>
    <t>inv- 001562</t>
  </si>
  <si>
    <t>inv- 001563</t>
  </si>
  <si>
    <t>inv- 001564</t>
  </si>
  <si>
    <t>inv- 001565</t>
  </si>
  <si>
    <t>inv- 001566</t>
  </si>
  <si>
    <t>inv- 001567</t>
  </si>
  <si>
    <t>inv- 001568</t>
  </si>
  <si>
    <t>inv- 001569</t>
  </si>
  <si>
    <t>inv- 001570</t>
  </si>
  <si>
    <t>inv- 001571</t>
  </si>
  <si>
    <t>inv- 001572</t>
  </si>
  <si>
    <t>inv- 001573</t>
  </si>
  <si>
    <t>inv- 001574</t>
  </si>
  <si>
    <t>inv- 001575</t>
  </si>
  <si>
    <t>inv- 001576</t>
  </si>
  <si>
    <t>inv- 001577</t>
  </si>
  <si>
    <t>inv- 001578</t>
  </si>
  <si>
    <t>inv- 001579</t>
  </si>
  <si>
    <t>inv- 001580</t>
  </si>
  <si>
    <t>inv- 001581</t>
  </si>
  <si>
    <t>inv- 001582</t>
  </si>
  <si>
    <t>inv- 001583</t>
  </si>
  <si>
    <t>inv- 001584</t>
  </si>
  <si>
    <t>inv- 001585</t>
  </si>
  <si>
    <t>inv- 001586</t>
  </si>
  <si>
    <t>inv- 001587</t>
  </si>
  <si>
    <t>inv- 001588</t>
  </si>
  <si>
    <t>inv- 001589</t>
  </si>
  <si>
    <t>inv- 001591</t>
  </si>
  <si>
    <t>inv- 001592</t>
  </si>
  <si>
    <t>inv- 001593</t>
  </si>
  <si>
    <t>inv- 001594</t>
  </si>
  <si>
    <t>inv- 001595</t>
  </si>
  <si>
    <t>inv- 001596</t>
  </si>
  <si>
    <t>inv- 001597</t>
  </si>
  <si>
    <t>inv- 001598</t>
  </si>
  <si>
    <t>inv- 001599</t>
  </si>
  <si>
    <t>inv- 001600</t>
  </si>
  <si>
    <t>inv- 001601</t>
  </si>
  <si>
    <t>inv- 001602</t>
  </si>
  <si>
    <t>inv- 001603</t>
  </si>
  <si>
    <t>inv- 001604</t>
  </si>
  <si>
    <t>inv- 001605</t>
  </si>
  <si>
    <t>inv- 001606</t>
  </si>
  <si>
    <t>inv- 001607</t>
  </si>
  <si>
    <t>inv- 001608</t>
  </si>
  <si>
    <t>inv- 001609</t>
  </si>
  <si>
    <t>inv- 001610</t>
  </si>
  <si>
    <t>inv- 001611</t>
  </si>
  <si>
    <t>inv- 001612</t>
  </si>
  <si>
    <t>inv- 001613</t>
  </si>
  <si>
    <t>inv- 001614</t>
  </si>
  <si>
    <t>inv- 001615</t>
  </si>
  <si>
    <t>inv- 001616</t>
  </si>
  <si>
    <t>inv- 001617</t>
  </si>
  <si>
    <t>inv- 001618</t>
  </si>
  <si>
    <t>inv- 001619</t>
  </si>
  <si>
    <t>inv- 001620</t>
  </si>
  <si>
    <t>inv- 001621</t>
  </si>
  <si>
    <t>inv- 001622</t>
  </si>
  <si>
    <t>inv- 001623</t>
  </si>
  <si>
    <t>inv- 001624</t>
  </si>
  <si>
    <t>inv- 001625</t>
  </si>
  <si>
    <t>inv- 001626</t>
  </si>
  <si>
    <t>inv- 001627</t>
  </si>
  <si>
    <t>inv- 001628</t>
  </si>
  <si>
    <t>inv- 001629</t>
  </si>
  <si>
    <t>inv- 001630</t>
  </si>
  <si>
    <t>inv- 001631</t>
  </si>
  <si>
    <t>inv- 001632</t>
  </si>
  <si>
    <t>inv- 001633</t>
  </si>
  <si>
    <t>inv- 001634</t>
  </si>
  <si>
    <t>inv- 001635</t>
  </si>
  <si>
    <t>inv- 001636</t>
  </si>
  <si>
    <t>inv- 001637</t>
  </si>
  <si>
    <t>inv- 001638</t>
  </si>
  <si>
    <t>inv- 001639</t>
  </si>
  <si>
    <t>inv- 001640</t>
  </si>
  <si>
    <t>inv- 001641</t>
  </si>
  <si>
    <t>inv- 001642</t>
  </si>
  <si>
    <t>inv- 001643</t>
  </si>
  <si>
    <t>inv- 001644</t>
  </si>
  <si>
    <t>inv- 001645</t>
  </si>
  <si>
    <t>inv- 001646</t>
  </si>
  <si>
    <t>inv- 001647</t>
  </si>
  <si>
    <t>inv- 001648</t>
  </si>
  <si>
    <t>inv- 001649</t>
  </si>
  <si>
    <t>inv- 001650</t>
  </si>
  <si>
    <t>inv- 001651</t>
  </si>
  <si>
    <t>inv- 001652</t>
  </si>
  <si>
    <t>inv- 001653</t>
  </si>
  <si>
    <t>inv- 001654</t>
  </si>
  <si>
    <t>inv- 001656</t>
  </si>
  <si>
    <t>inv- 001657</t>
  </si>
  <si>
    <t>inv- 001658</t>
  </si>
  <si>
    <t>inv- 001659</t>
  </si>
  <si>
    <t>inv- 001660</t>
  </si>
  <si>
    <t>inv- 001661</t>
  </si>
  <si>
    <t>inv- 001662</t>
  </si>
  <si>
    <t>inv- 001663</t>
  </si>
  <si>
    <t>inv- 001664</t>
  </si>
  <si>
    <t>inv- 001665</t>
  </si>
  <si>
    <t>inv- 001666</t>
  </si>
  <si>
    <t>inv- 001667</t>
  </si>
  <si>
    <t>inv- 001668</t>
  </si>
  <si>
    <t>inv- 001669</t>
  </si>
  <si>
    <t>inv- 001670</t>
  </si>
  <si>
    <t>inv- 001671</t>
  </si>
  <si>
    <t>inv- 001672</t>
  </si>
  <si>
    <t>inv- 001673</t>
  </si>
  <si>
    <t>inv- 001674</t>
  </si>
  <si>
    <t>inv- 001675</t>
  </si>
  <si>
    <t>inv- 001676</t>
  </si>
  <si>
    <t>inv- 001677</t>
  </si>
  <si>
    <t>inv- 001678</t>
  </si>
  <si>
    <t>inv- 001679</t>
  </si>
  <si>
    <t>inv- 001680</t>
  </si>
  <si>
    <t>inv- 001681</t>
  </si>
  <si>
    <t>inv- 001682</t>
  </si>
  <si>
    <t>inv- 001683</t>
  </si>
  <si>
    <t>inv- 001684</t>
  </si>
  <si>
    <t>inv- 001685</t>
  </si>
  <si>
    <t>inv- 001686</t>
  </si>
  <si>
    <t>inv- 001687</t>
  </si>
  <si>
    <t>inv- 001688</t>
  </si>
  <si>
    <t>inv- 001689</t>
  </si>
  <si>
    <t>inv- 001690</t>
  </si>
  <si>
    <t>inv- 001691</t>
  </si>
  <si>
    <t>inv- 001692</t>
  </si>
  <si>
    <t>inv- 001693</t>
  </si>
  <si>
    <t>inv- 001694</t>
  </si>
  <si>
    <t>inv- 001695</t>
  </si>
  <si>
    <t>inv- 001696</t>
  </si>
  <si>
    <t>inv- 001697</t>
  </si>
  <si>
    <t>inv- 001698</t>
  </si>
  <si>
    <t>inv- 001699</t>
  </si>
  <si>
    <t>inv- 001700</t>
  </si>
  <si>
    <t>inv- 001701</t>
  </si>
  <si>
    <t>inv- 001702</t>
  </si>
  <si>
    <t>inv- 001703</t>
  </si>
  <si>
    <t>inv- 001704</t>
  </si>
  <si>
    <t>inv- 001705</t>
  </si>
  <si>
    <t>inv- 001706</t>
  </si>
  <si>
    <t>inv- 001707</t>
  </si>
  <si>
    <t>inv- 001708</t>
  </si>
  <si>
    <t>inv- 001709</t>
  </si>
  <si>
    <t>inv- 001710</t>
  </si>
  <si>
    <t>inv- 001711</t>
  </si>
  <si>
    <t>inv- 001712</t>
  </si>
  <si>
    <t>inv- 001713</t>
  </si>
  <si>
    <t>inv- 001714</t>
  </si>
  <si>
    <t>inv- 001715</t>
  </si>
  <si>
    <t>inv- 001716</t>
  </si>
  <si>
    <t>inv- 001717</t>
  </si>
  <si>
    <t>inv- 001718</t>
  </si>
  <si>
    <t>inv- 001719</t>
  </si>
  <si>
    <t>inv- 001721</t>
  </si>
  <si>
    <t>inv- 001722</t>
  </si>
  <si>
    <t>inv- 001723</t>
  </si>
  <si>
    <t>inv- 001724</t>
  </si>
  <si>
    <t>inv- 001725</t>
  </si>
  <si>
    <t>inv- 001726</t>
  </si>
  <si>
    <t>inv- 001727</t>
  </si>
  <si>
    <t>inv- 001728</t>
  </si>
  <si>
    <t>inv- 001729</t>
  </si>
  <si>
    <t>inv- 001730</t>
  </si>
  <si>
    <t>inv- 001731</t>
  </si>
  <si>
    <t>inv- 001732</t>
  </si>
  <si>
    <t>inv- 001733</t>
  </si>
  <si>
    <t>inv- 001734</t>
  </si>
  <si>
    <t>inv- 001735</t>
  </si>
  <si>
    <t>inv- 001736</t>
  </si>
  <si>
    <t>inv- 001737</t>
  </si>
  <si>
    <t>inv- 001738</t>
  </si>
  <si>
    <t>inv- 001739</t>
  </si>
  <si>
    <t>inv- 001740</t>
  </si>
  <si>
    <t>inv- 001741</t>
  </si>
  <si>
    <t>inv- 001742</t>
  </si>
  <si>
    <t>inv- 001743</t>
  </si>
  <si>
    <t>inv- 001744</t>
  </si>
  <si>
    <t>inv- 001745</t>
  </si>
  <si>
    <t>inv- 001746</t>
  </si>
  <si>
    <t>inv- 001747</t>
  </si>
  <si>
    <t>inv- 001748</t>
  </si>
  <si>
    <t>inv- 001749</t>
  </si>
  <si>
    <t>inv- 001750</t>
  </si>
  <si>
    <t>inv- 001751</t>
  </si>
  <si>
    <t>inv- 001752</t>
  </si>
  <si>
    <t>inv- 001753</t>
  </si>
  <si>
    <t>inv- 001754</t>
  </si>
  <si>
    <t>inv- 001755</t>
  </si>
  <si>
    <t>inv- 001756</t>
  </si>
  <si>
    <t>inv- 001757</t>
  </si>
  <si>
    <t>inv- 001758</t>
  </si>
  <si>
    <t>inv- 001759</t>
  </si>
  <si>
    <t>inv- 001760</t>
  </si>
  <si>
    <t>inv- 001761</t>
  </si>
  <si>
    <t>inv- 001762</t>
  </si>
  <si>
    <t>inv- 001763</t>
  </si>
  <si>
    <t>inv- 001764</t>
  </si>
  <si>
    <t>inv- 001765</t>
  </si>
  <si>
    <t>inv- 001766</t>
  </si>
  <si>
    <t>inv- 001767</t>
  </si>
  <si>
    <t>inv- 001768</t>
  </si>
  <si>
    <t>inv- 001769</t>
  </si>
  <si>
    <t>inv- 001770</t>
  </si>
  <si>
    <t>inv- 001771</t>
  </si>
  <si>
    <t>inv- 001772</t>
  </si>
  <si>
    <t>inv- 001773</t>
  </si>
  <si>
    <t>inv- 001774</t>
  </si>
  <si>
    <t>inv- 001775</t>
  </si>
  <si>
    <t>inv- 001776</t>
  </si>
  <si>
    <t>inv- 001777</t>
  </si>
  <si>
    <t>inv- 001778</t>
  </si>
  <si>
    <t>inv- 001779</t>
  </si>
  <si>
    <t>inv- 001780</t>
  </si>
  <si>
    <t>inv- 001781</t>
  </si>
  <si>
    <t>inv- 001782</t>
  </si>
  <si>
    <t>inv- 001783</t>
  </si>
  <si>
    <t>inv- 001784</t>
  </si>
  <si>
    <t>inv- 001785</t>
  </si>
  <si>
    <t>inv- 001786</t>
  </si>
  <si>
    <t>inv- 001787</t>
  </si>
  <si>
    <t>inv- 001788</t>
  </si>
  <si>
    <t>inv- 001789</t>
  </si>
  <si>
    <t>inv- 001790</t>
  </si>
  <si>
    <t>inv- 001791</t>
  </si>
  <si>
    <t>inv- 001792</t>
  </si>
  <si>
    <t>inv- 001793</t>
  </si>
  <si>
    <t>inv- 001794</t>
  </si>
  <si>
    <t>inv- 001795</t>
  </si>
  <si>
    <t>inv- 001796</t>
  </si>
  <si>
    <t>inv- 001797</t>
  </si>
  <si>
    <t>inv- 001798</t>
  </si>
  <si>
    <t>inv- 001799</t>
  </si>
  <si>
    <t>inv- 001800</t>
  </si>
  <si>
    <t>inv- 001801</t>
  </si>
  <si>
    <t>inv- 001802</t>
  </si>
  <si>
    <t>inv- 001803</t>
  </si>
  <si>
    <t>inv- 001804</t>
  </si>
  <si>
    <t>inv- 001805</t>
  </si>
  <si>
    <t>inv- 001806</t>
  </si>
  <si>
    <t>inv- 001807</t>
  </si>
  <si>
    <t>inv- 001808</t>
  </si>
  <si>
    <t>inv- 001809</t>
  </si>
  <si>
    <t>inv- 001810</t>
  </si>
  <si>
    <t>inv- 001811</t>
  </si>
  <si>
    <t>inv- 001812</t>
  </si>
  <si>
    <t>inv- 001813</t>
  </si>
  <si>
    <t>inv- 001814</t>
  </si>
  <si>
    <t>inv- 001815</t>
  </si>
  <si>
    <t>inv- 001816</t>
  </si>
  <si>
    <t>inv- 001817</t>
  </si>
  <si>
    <t>inv- 001818</t>
  </si>
  <si>
    <t>inv- 001819</t>
  </si>
  <si>
    <t>inv- 001820</t>
  </si>
  <si>
    <t>inv- 001821</t>
  </si>
  <si>
    <t>inv- 001822</t>
  </si>
  <si>
    <t>inv- 001823</t>
  </si>
  <si>
    <t>inv- 001824</t>
  </si>
  <si>
    <t>inv- 001825</t>
  </si>
  <si>
    <t>inv- 001826</t>
  </si>
  <si>
    <t>inv- 001827</t>
  </si>
  <si>
    <t>inv- 001828</t>
  </si>
  <si>
    <t>inv- 001829</t>
  </si>
  <si>
    <t>inv- 001830</t>
  </si>
  <si>
    <t>inv- 001831</t>
  </si>
  <si>
    <t>inv- 001832</t>
  </si>
  <si>
    <t>inv- 001833</t>
  </si>
  <si>
    <t>inv- 001834</t>
  </si>
  <si>
    <t>inv- 001835</t>
  </si>
  <si>
    <t>inv- 001836</t>
  </si>
  <si>
    <t>inv- 001837</t>
  </si>
  <si>
    <t>inv- 001838</t>
  </si>
  <si>
    <t>inv- 001839</t>
  </si>
  <si>
    <t>inv- 001840</t>
  </si>
  <si>
    <t>inv- 001841</t>
  </si>
  <si>
    <t>inv- 001842</t>
  </si>
  <si>
    <t>inv- 001843</t>
  </si>
  <si>
    <t>inv- 001844</t>
  </si>
  <si>
    <t>inv- 001845</t>
  </si>
  <si>
    <t>inv- 001846</t>
  </si>
  <si>
    <t>inv- 001847</t>
  </si>
  <si>
    <t>inv- 001848</t>
  </si>
  <si>
    <t>inv- 001849</t>
  </si>
  <si>
    <t>inv- 001850</t>
  </si>
  <si>
    <t>inv- 001851</t>
  </si>
  <si>
    <t>inv- 001852</t>
  </si>
  <si>
    <t>inv- 001853</t>
  </si>
  <si>
    <t>inv- 001854</t>
  </si>
  <si>
    <t>inv- 001855</t>
  </si>
  <si>
    <t>inv- 001856</t>
  </si>
  <si>
    <t>inv- 001858</t>
  </si>
  <si>
    <t>inv- 001859</t>
  </si>
  <si>
    <t>inv- 001860</t>
  </si>
  <si>
    <t>inv- 001861</t>
  </si>
  <si>
    <t>inv- 001862</t>
  </si>
  <si>
    <t>inv- 001863</t>
  </si>
  <si>
    <t>inv- 001864</t>
  </si>
  <si>
    <t>inv- 001865</t>
  </si>
  <si>
    <t>inv- 001866</t>
  </si>
  <si>
    <t>inv- 001867</t>
  </si>
  <si>
    <t>inv- 001868</t>
  </si>
  <si>
    <t>inv- 001869</t>
  </si>
  <si>
    <t>inv- 001870</t>
  </si>
  <si>
    <t>inv- 001871</t>
  </si>
  <si>
    <t>inv- 001872</t>
  </si>
  <si>
    <t>inv- 001873</t>
  </si>
  <si>
    <t>inv- 001874</t>
  </si>
  <si>
    <t>inv- 001875</t>
  </si>
  <si>
    <t>inv- 001876</t>
  </si>
  <si>
    <t>inv- 001877</t>
  </si>
  <si>
    <t>inv- 001878</t>
  </si>
  <si>
    <t>inv- 001879</t>
  </si>
  <si>
    <t>inv- 001880</t>
  </si>
  <si>
    <t>inv- 001881</t>
  </si>
  <si>
    <t>inv- 001882</t>
  </si>
  <si>
    <t>inv- 001883</t>
  </si>
  <si>
    <t>inv- 001884</t>
  </si>
  <si>
    <t>inv- 001885</t>
  </si>
  <si>
    <t>inv- 001886</t>
  </si>
  <si>
    <t>inv- 001887</t>
  </si>
  <si>
    <t>inv- 001888</t>
  </si>
  <si>
    <t>inv- 001889</t>
  </si>
  <si>
    <t>inv- 001890</t>
  </si>
  <si>
    <t>inv- 001891</t>
  </si>
  <si>
    <t>inv- 001892</t>
  </si>
  <si>
    <t>inv- 001893</t>
  </si>
  <si>
    <t>inv- 001894</t>
  </si>
  <si>
    <t>inv- 001895</t>
  </si>
  <si>
    <t>inv- 001896</t>
  </si>
  <si>
    <t>inv- 001897</t>
  </si>
  <si>
    <t>inv- 001898</t>
  </si>
  <si>
    <t>inv- 001899</t>
  </si>
  <si>
    <t>inv- 001900</t>
  </si>
  <si>
    <t>inv- 001901</t>
  </si>
  <si>
    <t>inv- 001902</t>
  </si>
  <si>
    <t>inv- 001903</t>
  </si>
  <si>
    <t>inv- 001904</t>
  </si>
  <si>
    <t>inv- 001905</t>
  </si>
  <si>
    <t>inv- 001906</t>
  </si>
  <si>
    <t>inv- 001907</t>
  </si>
  <si>
    <t>inv- 001908</t>
  </si>
  <si>
    <t>inv- 001909</t>
  </si>
  <si>
    <t>inv- 001910</t>
  </si>
  <si>
    <t>inv- 001911</t>
  </si>
  <si>
    <t>inv- 001912</t>
  </si>
  <si>
    <t>inv- 001913</t>
  </si>
  <si>
    <t>inv- 001914</t>
  </si>
  <si>
    <t>inv- 001915</t>
  </si>
  <si>
    <t>inv- 001916</t>
  </si>
  <si>
    <t>inv- 001917</t>
  </si>
  <si>
    <t>inv- 001918</t>
  </si>
  <si>
    <t>inv- 001919</t>
  </si>
  <si>
    <t>inv- 001920</t>
  </si>
  <si>
    <t>inv- 001921</t>
  </si>
  <si>
    <t>inv- 001922</t>
  </si>
  <si>
    <t>inv- 001923</t>
  </si>
  <si>
    <t>inv- 001924</t>
  </si>
  <si>
    <t>inv- 001925</t>
  </si>
  <si>
    <t>inv- 001926</t>
  </si>
  <si>
    <t>inv- 001927</t>
  </si>
  <si>
    <t>inv- 001928</t>
  </si>
  <si>
    <t>inv- 001929</t>
  </si>
  <si>
    <t>inv- 001930</t>
  </si>
  <si>
    <t>inv- 001931</t>
  </si>
  <si>
    <t>inv- 001932</t>
  </si>
  <si>
    <t>inv- 001933</t>
  </si>
  <si>
    <t>inv- 001934</t>
  </si>
  <si>
    <t>inv- 001935</t>
  </si>
  <si>
    <t>inv- 001936</t>
  </si>
  <si>
    <t>inv- 001937</t>
  </si>
  <si>
    <t>inv- 001938</t>
  </si>
  <si>
    <t>inv- 001939</t>
  </si>
  <si>
    <t>inv- 001940</t>
  </si>
  <si>
    <t>inv- 001941</t>
  </si>
  <si>
    <t>inv- 001942</t>
  </si>
  <si>
    <t>inv- 001943</t>
  </si>
  <si>
    <t>inv- 001944</t>
  </si>
  <si>
    <t>inv- 001945</t>
  </si>
  <si>
    <t>inv- 001946</t>
  </si>
  <si>
    <t>inv- 001947</t>
  </si>
  <si>
    <t>inv- 001948</t>
  </si>
  <si>
    <t>inv- 001949</t>
  </si>
  <si>
    <t>inv- 001950</t>
  </si>
  <si>
    <t>inv- 001951</t>
  </si>
  <si>
    <t>inv- 001952</t>
  </si>
  <si>
    <t>inv- 001953</t>
  </si>
  <si>
    <t>inv- 001954</t>
  </si>
  <si>
    <t>inv- 001955</t>
  </si>
  <si>
    <t>inv- 001956</t>
  </si>
  <si>
    <t>inv- 001958</t>
  </si>
  <si>
    <t>inv- 001959</t>
  </si>
  <si>
    <t>inv- 001960</t>
  </si>
  <si>
    <t>inv- 001961</t>
  </si>
  <si>
    <t>inv- 001962</t>
  </si>
  <si>
    <t>inv- 001963</t>
  </si>
  <si>
    <t>inv- 001964</t>
  </si>
  <si>
    <t>inv- 001965</t>
  </si>
  <si>
    <t>inv- 001966</t>
  </si>
  <si>
    <t>inv- 001967</t>
  </si>
  <si>
    <t>inv- 001968</t>
  </si>
  <si>
    <t>inv- 001969</t>
  </si>
  <si>
    <t>inv- 001970</t>
  </si>
  <si>
    <t>inv- 001971</t>
  </si>
  <si>
    <t>inv- 001973</t>
  </si>
  <si>
    <t>inv- 001974</t>
  </si>
  <si>
    <t>inv- 001975</t>
  </si>
  <si>
    <t>inv- 001976</t>
  </si>
  <si>
    <t>inv- 001977</t>
  </si>
  <si>
    <t>inv- 001978</t>
  </si>
  <si>
    <t>inv- 001979</t>
  </si>
  <si>
    <t>inv- 001980</t>
  </si>
  <si>
    <t>inv- 001981</t>
  </si>
  <si>
    <t>inv- 001982</t>
  </si>
  <si>
    <t>inv- 001983</t>
  </si>
  <si>
    <t>inv- 001984</t>
  </si>
  <si>
    <t>inv- 001985</t>
  </si>
  <si>
    <t>inv- 001986</t>
  </si>
  <si>
    <t>inv- 001987</t>
  </si>
  <si>
    <t>inv- 001988</t>
  </si>
  <si>
    <t>inv- 001989</t>
  </si>
  <si>
    <t>inv- 001990</t>
  </si>
  <si>
    <t>inv- 001991</t>
  </si>
  <si>
    <t>inv- 001992</t>
  </si>
  <si>
    <t>inv- 001993</t>
  </si>
  <si>
    <t>inv- 001994</t>
  </si>
  <si>
    <t>inv- 001995</t>
  </si>
  <si>
    <t>inv- 001996</t>
  </si>
  <si>
    <t>inv- 001997</t>
  </si>
  <si>
    <t>inv- 001998</t>
  </si>
  <si>
    <t>inv- 001999</t>
  </si>
  <si>
    <t>inv- 002000</t>
  </si>
  <si>
    <t>inv- 002001</t>
  </si>
  <si>
    <t>inv- 002002</t>
  </si>
  <si>
    <t>inv- 002003</t>
  </si>
  <si>
    <t>inv- 002004</t>
  </si>
  <si>
    <t>inv- 002005</t>
  </si>
  <si>
    <t>inv- 002006</t>
  </si>
  <si>
    <t>inv- 002007</t>
  </si>
  <si>
    <t>inv- 002008</t>
  </si>
  <si>
    <t>inv- 002009</t>
  </si>
  <si>
    <t>inv- 002010</t>
  </si>
  <si>
    <t>inv- 002011</t>
  </si>
  <si>
    <t>inv- 002012</t>
  </si>
  <si>
    <t>inv- 002013</t>
  </si>
  <si>
    <t>inv- 002014</t>
  </si>
  <si>
    <t>inv- 002015</t>
  </si>
  <si>
    <t>inv- 002016</t>
  </si>
  <si>
    <t>inv- 002017</t>
  </si>
  <si>
    <t>inv- 002019</t>
  </si>
  <si>
    <t>inv- 002020</t>
  </si>
  <si>
    <t>inv- 002022</t>
  </si>
  <si>
    <t>inv- 002023</t>
  </si>
  <si>
    <t>inv- 002024</t>
  </si>
  <si>
    <t>inv- 002025</t>
  </si>
  <si>
    <t>inv- 002026</t>
  </si>
  <si>
    <t>inv- 002027</t>
  </si>
  <si>
    <t>inv- 002028</t>
  </si>
  <si>
    <t>inv- 002029</t>
  </si>
  <si>
    <t>inv- 002030</t>
  </si>
  <si>
    <t>inv- 002031</t>
  </si>
  <si>
    <t>inv- 002032</t>
  </si>
  <si>
    <t>inv- 002033</t>
  </si>
  <si>
    <t>inv- 002034</t>
  </si>
  <si>
    <t>inv- 002035</t>
  </si>
  <si>
    <t>inv- 002036</t>
  </si>
  <si>
    <t>inv- 002037</t>
  </si>
  <si>
    <t>inv- 002038</t>
  </si>
  <si>
    <t>inv- 002039</t>
  </si>
  <si>
    <t>inv- 002040</t>
  </si>
  <si>
    <t>inv- 002041</t>
  </si>
  <si>
    <t>inv- 002042</t>
  </si>
  <si>
    <t>inv- 002043</t>
  </si>
  <si>
    <t>inv- 002044</t>
  </si>
  <si>
    <t>inv- 002045</t>
  </si>
  <si>
    <t>inv- 002046</t>
  </si>
  <si>
    <t>inv- 002047</t>
  </si>
  <si>
    <t>inv- 002048</t>
  </si>
  <si>
    <t>inv- 002049</t>
  </si>
  <si>
    <t>inv- 002050</t>
  </si>
  <si>
    <t>inv- 002051</t>
  </si>
  <si>
    <t>inv- 002052</t>
  </si>
  <si>
    <t>inv- 002053</t>
  </si>
  <si>
    <t>inv- 002054</t>
  </si>
  <si>
    <t>inv- 002055</t>
  </si>
  <si>
    <t>inv- 002056</t>
  </si>
  <si>
    <t>inv- 002057</t>
  </si>
  <si>
    <t>inv- 002058</t>
  </si>
  <si>
    <t>inv- 002059</t>
  </si>
  <si>
    <t>inv- 002060</t>
  </si>
  <si>
    <t>inv- 002061</t>
  </si>
  <si>
    <t>inv- 002062</t>
  </si>
  <si>
    <t>inv- 002063</t>
  </si>
  <si>
    <t>inv- 002064</t>
  </si>
  <si>
    <t>inv- 002065</t>
  </si>
  <si>
    <t>inv- 002066</t>
  </si>
  <si>
    <t>inv- 002067</t>
  </si>
  <si>
    <t>inv- 002068</t>
  </si>
  <si>
    <t>inv- 002069</t>
  </si>
  <si>
    <t>inv- 002070</t>
  </si>
  <si>
    <t>inv- 002071</t>
  </si>
  <si>
    <t>inv- 002072</t>
  </si>
  <si>
    <t>inv- 002073</t>
  </si>
  <si>
    <t>inv- 002074</t>
  </si>
  <si>
    <t>inv- 002075</t>
  </si>
  <si>
    <t>inv- 002076</t>
  </si>
  <si>
    <t>inv- 002077</t>
  </si>
  <si>
    <t>inv- 002078</t>
  </si>
  <si>
    <t>inv- 002079</t>
  </si>
  <si>
    <t>inv- 002080</t>
  </si>
  <si>
    <t>inv- 002081</t>
  </si>
  <si>
    <t>inv- 002082</t>
  </si>
  <si>
    <t>inv- 002083</t>
  </si>
  <si>
    <t>inv- 002084</t>
  </si>
  <si>
    <t>inv- 002085</t>
  </si>
  <si>
    <t>inv- 002086</t>
  </si>
  <si>
    <t>inv- 002087</t>
  </si>
  <si>
    <t>inv- 002088</t>
  </si>
  <si>
    <t>inv- 002089</t>
  </si>
  <si>
    <t>inv- 002090</t>
  </si>
  <si>
    <t>inv- 002091</t>
  </si>
  <si>
    <t>inv- 002092</t>
  </si>
  <si>
    <t>inv- 002093</t>
  </si>
  <si>
    <t>inv- 002094</t>
  </si>
  <si>
    <t>inv- 002095</t>
  </si>
  <si>
    <t>inv- 002096</t>
  </si>
  <si>
    <t>inv- 002097</t>
  </si>
  <si>
    <t>inv- 002098</t>
  </si>
  <si>
    <t>inv- 002099</t>
  </si>
  <si>
    <t>inv- 002100</t>
  </si>
  <si>
    <t>inv- 002101</t>
  </si>
  <si>
    <t>inv- 002102</t>
  </si>
  <si>
    <t>inv- 002103</t>
  </si>
  <si>
    <t>inv- 002104</t>
  </si>
  <si>
    <t>inv- 002105</t>
  </si>
  <si>
    <t>inv- 002106</t>
  </si>
  <si>
    <t>inv- 002107</t>
  </si>
  <si>
    <t>inv- 002108</t>
  </si>
  <si>
    <t>inv- 002109</t>
  </si>
  <si>
    <t>inv- 002110</t>
  </si>
  <si>
    <t>inv- 002111</t>
  </si>
  <si>
    <t>inv- 002112</t>
  </si>
  <si>
    <t>inv- 002113</t>
  </si>
  <si>
    <t>inv- 002114</t>
  </si>
  <si>
    <t>inv- 002115</t>
  </si>
  <si>
    <t>inv- 002116</t>
  </si>
  <si>
    <t>inv- 002117</t>
  </si>
  <si>
    <t>inv- 002118</t>
  </si>
  <si>
    <t>inv- 002119</t>
  </si>
  <si>
    <t>inv- 002120</t>
  </si>
  <si>
    <t>inv- 002121</t>
  </si>
  <si>
    <t>inv- 002122</t>
  </si>
  <si>
    <t>inv- 002123</t>
  </si>
  <si>
    <t>inv- 002125</t>
  </si>
  <si>
    <t>inv- 002126</t>
  </si>
  <si>
    <t>inv- 002127</t>
  </si>
  <si>
    <t>inv- 002128</t>
  </si>
  <si>
    <t>inv- 002129</t>
  </si>
  <si>
    <t>inv- 002130</t>
  </si>
  <si>
    <t>inv- 002131</t>
  </si>
  <si>
    <t>inv- 002132</t>
  </si>
  <si>
    <t>inv- 002133</t>
  </si>
  <si>
    <t>inv- 002134</t>
  </si>
  <si>
    <t>inv- 002135</t>
  </si>
  <si>
    <t>inv- 002136</t>
  </si>
  <si>
    <t>inv- 002137</t>
  </si>
  <si>
    <t>inv- 002138</t>
  </si>
  <si>
    <t>inv- 002139</t>
  </si>
  <si>
    <t>inv- 002140</t>
  </si>
  <si>
    <t>inv- 002141</t>
  </si>
  <si>
    <t>inv- 002142</t>
  </si>
  <si>
    <t>inv- 002143</t>
  </si>
  <si>
    <t>inv- 002144</t>
  </si>
  <si>
    <t>inv- 002145</t>
  </si>
  <si>
    <t>inv- 002146</t>
  </si>
  <si>
    <t>inv- 002147</t>
  </si>
  <si>
    <t>inv- 002148</t>
  </si>
  <si>
    <t>inv- 002149</t>
  </si>
  <si>
    <t>inv- 002150</t>
  </si>
  <si>
    <t>inv- 002151</t>
  </si>
  <si>
    <t>inv- 002152</t>
  </si>
  <si>
    <t>inv- 002153</t>
  </si>
  <si>
    <t>inv- 002154</t>
  </si>
  <si>
    <t>inv- 002155</t>
  </si>
  <si>
    <t>inv- 002156</t>
  </si>
  <si>
    <t>inv- 002157</t>
  </si>
  <si>
    <t>inv- 002158</t>
  </si>
  <si>
    <t>inv- 002159</t>
  </si>
  <si>
    <t>inv- 002160</t>
  </si>
  <si>
    <t>inv- 002161</t>
  </si>
  <si>
    <t>inv- 002162</t>
  </si>
  <si>
    <t>inv- 002163</t>
  </si>
  <si>
    <t>inv- 002164</t>
  </si>
  <si>
    <t>inv- 002165</t>
  </si>
  <si>
    <t>inv- 002166</t>
  </si>
  <si>
    <t>inv- 002167</t>
  </si>
  <si>
    <t>inv- 002168</t>
  </si>
  <si>
    <t>inv- 002169</t>
  </si>
  <si>
    <t>record_no</t>
  </si>
  <si>
    <t>no_invoice</t>
  </si>
  <si>
    <t>tgl</t>
  </si>
  <si>
    <t>SupplierID</t>
  </si>
  <si>
    <t>ProductID</t>
  </si>
  <si>
    <t>Harga_satuan</t>
  </si>
  <si>
    <t>Kuantitas</t>
  </si>
  <si>
    <t>PPN</t>
  </si>
  <si>
    <t>Total Tagihan</t>
  </si>
  <si>
    <t>Petugas_Pembelian</t>
  </si>
  <si>
    <t>Toko Abadi Aseli</t>
  </si>
  <si>
    <t>Bogor</t>
  </si>
  <si>
    <t>Jakarta</t>
  </si>
  <si>
    <t>PT Cerdas Cekatan</t>
  </si>
  <si>
    <t>Bandung</t>
  </si>
  <si>
    <t>CV Dadi Duwit</t>
  </si>
  <si>
    <t>Toko Endah Elok</t>
  </si>
  <si>
    <t>PT Fantasi Fulus</t>
  </si>
  <si>
    <t>PT Gegap Gempita</t>
  </si>
  <si>
    <t>Terigu</t>
  </si>
  <si>
    <t>Tepung</t>
  </si>
  <si>
    <t>Maizena</t>
  </si>
  <si>
    <t>Kedelai</t>
  </si>
  <si>
    <t>Kacang</t>
  </si>
  <si>
    <t>Kacang tanah</t>
  </si>
  <si>
    <t>Kacang hijau</t>
  </si>
  <si>
    <t>Sagu</t>
  </si>
  <si>
    <t>TepungBeras</t>
  </si>
  <si>
    <t>Chickpea</t>
  </si>
  <si>
    <t>Whole-wheat flour</t>
  </si>
  <si>
    <t>NamaSupplier</t>
  </si>
  <si>
    <t>PT Bagus Berguna</t>
  </si>
  <si>
    <t>Alamat</t>
  </si>
  <si>
    <t>NamaProduk</t>
  </si>
  <si>
    <t>JenisBarang</t>
  </si>
  <si>
    <t xml:space="preserve">01/13/2022 </t>
  </si>
  <si>
    <t xml:space="preserve">1/13/2022 </t>
  </si>
  <si>
    <t xml:space="preserve">1/14/2022 </t>
  </si>
  <si>
    <t xml:space="preserve">1/15/2022 </t>
  </si>
  <si>
    <t xml:space="preserve">1/16/2022 </t>
  </si>
  <si>
    <t xml:space="preserve">1/17/2022 </t>
  </si>
  <si>
    <t xml:space="preserve">1/18/2022 </t>
  </si>
  <si>
    <t xml:space="preserve">1/19/2022 </t>
  </si>
  <si>
    <t xml:space="preserve">1/20/2022 </t>
  </si>
  <si>
    <t xml:space="preserve">1/21/2022 </t>
  </si>
  <si>
    <t xml:space="preserve">1/22/2022 </t>
  </si>
  <si>
    <t xml:space="preserve">1/23/2022 </t>
  </si>
  <si>
    <t xml:space="preserve">1/24/2022 </t>
  </si>
  <si>
    <t xml:space="preserve">1/25/2022 </t>
  </si>
  <si>
    <t xml:space="preserve">1/26/2022 </t>
  </si>
  <si>
    <t xml:space="preserve">1/27/2022 </t>
  </si>
  <si>
    <t xml:space="preserve">1/28/2022 </t>
  </si>
  <si>
    <t xml:space="preserve">1/29/2022 </t>
  </si>
  <si>
    <t xml:space="preserve">1/30/2022 </t>
  </si>
  <si>
    <t xml:space="preserve">1/31/2022 </t>
  </si>
  <si>
    <t xml:space="preserve">2/13/2022 </t>
  </si>
  <si>
    <t xml:space="preserve">2/14/2022 </t>
  </si>
  <si>
    <t xml:space="preserve">2/15/2022 </t>
  </si>
  <si>
    <t xml:space="preserve">2/16/2022 </t>
  </si>
  <si>
    <t xml:space="preserve">2/17/2022 </t>
  </si>
  <si>
    <t xml:space="preserve">2/18/2022 </t>
  </si>
  <si>
    <t xml:space="preserve">2/19/2022 </t>
  </si>
  <si>
    <t xml:space="preserve">2/20/2022 </t>
  </si>
  <si>
    <t xml:space="preserve">2/21/2022 </t>
  </si>
  <si>
    <t xml:space="preserve">2/22/2022 </t>
  </si>
  <si>
    <t xml:space="preserve">2/23/2022 </t>
  </si>
  <si>
    <t xml:space="preserve">2/24/2022 </t>
  </si>
  <si>
    <t xml:space="preserve">2/25/2022 </t>
  </si>
  <si>
    <t xml:space="preserve">2/26/2022 </t>
  </si>
  <si>
    <t xml:space="preserve">2/27/2022 </t>
  </si>
  <si>
    <t xml:space="preserve">2/28/2022 </t>
  </si>
  <si>
    <t xml:space="preserve">3/13/2022 </t>
  </si>
  <si>
    <t xml:space="preserve">3/14/2022 </t>
  </si>
  <si>
    <t xml:space="preserve">3/15/2022 </t>
  </si>
  <si>
    <t xml:space="preserve">3/16/2022 </t>
  </si>
  <si>
    <t xml:space="preserve">3/17/2022 </t>
  </si>
  <si>
    <t xml:space="preserve">3/18/2022 </t>
  </si>
  <si>
    <t xml:space="preserve">3/19/2022 </t>
  </si>
  <si>
    <t xml:space="preserve">3/20/2022 </t>
  </si>
  <si>
    <t xml:space="preserve">3/21/2022 </t>
  </si>
  <si>
    <t xml:space="preserve">3/22/2022 </t>
  </si>
  <si>
    <t xml:space="preserve">3/23/2022 </t>
  </si>
  <si>
    <t xml:space="preserve">3/24/2022 </t>
  </si>
  <si>
    <t xml:space="preserve">3/25/2022 </t>
  </si>
  <si>
    <t xml:space="preserve">3/26/2022 </t>
  </si>
  <si>
    <t xml:space="preserve">3/27/2022 </t>
  </si>
  <si>
    <t xml:space="preserve">3/28/2022 </t>
  </si>
  <si>
    <t xml:space="preserve">3/29/2022 </t>
  </si>
  <si>
    <t xml:space="preserve">3/30/2022 </t>
  </si>
  <si>
    <t xml:space="preserve">3/31/2022 </t>
  </si>
  <si>
    <t xml:space="preserve">4/13/2022 </t>
  </si>
  <si>
    <t xml:space="preserve">4/14/2022 </t>
  </si>
  <si>
    <t xml:space="preserve">4/15/2022 </t>
  </si>
  <si>
    <t xml:space="preserve">4/16/2022 </t>
  </si>
  <si>
    <t xml:space="preserve">4/17/2022 </t>
  </si>
  <si>
    <t xml:space="preserve">4/18/2022 </t>
  </si>
  <si>
    <t xml:space="preserve">4/19/2022 </t>
  </si>
  <si>
    <t xml:space="preserve">4/20/2022 </t>
  </si>
  <si>
    <t xml:space="preserve">4/21/2022 </t>
  </si>
  <si>
    <t xml:space="preserve">4/22/2022 </t>
  </si>
  <si>
    <t xml:space="preserve">4/23/2022 </t>
  </si>
  <si>
    <t xml:space="preserve">4/24/2022 </t>
  </si>
  <si>
    <t xml:space="preserve">4/25/2022 </t>
  </si>
  <si>
    <t xml:space="preserve">4/26/2022 </t>
  </si>
  <si>
    <t xml:space="preserve">4/27/2022 </t>
  </si>
  <si>
    <t xml:space="preserve">4/28/2022 </t>
  </si>
  <si>
    <t xml:space="preserve">4/29/2022 </t>
  </si>
  <si>
    <t xml:space="preserve">4/30/2022 </t>
  </si>
  <si>
    <t xml:space="preserve">5/13/2022 </t>
  </si>
  <si>
    <t xml:space="preserve">5/14/2022 </t>
  </si>
  <si>
    <t xml:space="preserve">5/15/2022 </t>
  </si>
  <si>
    <t xml:space="preserve">5/16/2022 </t>
  </si>
  <si>
    <t xml:space="preserve">5/17/2022 </t>
  </si>
  <si>
    <t xml:space="preserve">5/18/2022 </t>
  </si>
  <si>
    <t xml:space="preserve">5/19/2022 </t>
  </si>
  <si>
    <t xml:space="preserve">5/20/2022 </t>
  </si>
  <si>
    <t xml:space="preserve">5/21/2022 </t>
  </si>
  <si>
    <t xml:space="preserve">5/22/2022 </t>
  </si>
  <si>
    <t xml:space="preserve">5/23/2022 </t>
  </si>
  <si>
    <t xml:space="preserve">5/24/2022 </t>
  </si>
  <si>
    <t xml:space="preserve">5/25/2022 </t>
  </si>
  <si>
    <t xml:space="preserve">5/26/2022 </t>
  </si>
  <si>
    <t xml:space="preserve">5/27/2022 </t>
  </si>
  <si>
    <t xml:space="preserve">5/28/2022 </t>
  </si>
  <si>
    <t xml:space="preserve">5/29/2022 </t>
  </si>
  <si>
    <t xml:space="preserve">5/30/2022 </t>
  </si>
  <si>
    <t xml:space="preserve">5/31/2022 </t>
  </si>
  <si>
    <t xml:space="preserve">6/13/2022 </t>
  </si>
  <si>
    <t xml:space="preserve">6/14/2022 </t>
  </si>
  <si>
    <t xml:space="preserve">6/15/2022 </t>
  </si>
  <si>
    <t xml:space="preserve">6/16/2022 </t>
  </si>
  <si>
    <t xml:space="preserve">6/17/2022 </t>
  </si>
  <si>
    <t xml:space="preserve">6/18/2022 </t>
  </si>
  <si>
    <t xml:space="preserve">6/19/2022 </t>
  </si>
  <si>
    <t xml:space="preserve">6/20/2022 </t>
  </si>
  <si>
    <t xml:space="preserve">6/21/2022 </t>
  </si>
  <si>
    <t xml:space="preserve">6/22/2022 </t>
  </si>
  <si>
    <t xml:space="preserve">6/23/2022 </t>
  </si>
  <si>
    <t xml:space="preserve">6/24/2022 </t>
  </si>
  <si>
    <t xml:space="preserve">6/25/2022 </t>
  </si>
  <si>
    <t xml:space="preserve">6/26/2022 </t>
  </si>
  <si>
    <t xml:space="preserve">6/27/2022 </t>
  </si>
  <si>
    <t xml:space="preserve">6/28/2022 </t>
  </si>
  <si>
    <t xml:space="preserve">6/29/2022 </t>
  </si>
  <si>
    <t xml:space="preserve">6/30/2022 </t>
  </si>
  <si>
    <t xml:space="preserve">7/13/2022 </t>
  </si>
  <si>
    <t xml:space="preserve">7/14/2022 </t>
  </si>
  <si>
    <t xml:space="preserve">7/15/2022 </t>
  </si>
  <si>
    <t xml:space="preserve">7/16/2022 </t>
  </si>
  <si>
    <t xml:space="preserve">7/17/2022 </t>
  </si>
  <si>
    <t xml:space="preserve">7/18/2022 </t>
  </si>
  <si>
    <t xml:space="preserve">7/19/2022 </t>
  </si>
  <si>
    <t xml:space="preserve">7/20/2022 </t>
  </si>
  <si>
    <t xml:space="preserve">7/21/2022 </t>
  </si>
  <si>
    <t xml:space="preserve">7/22/2022 </t>
  </si>
  <si>
    <t xml:space="preserve">7/23/2022 </t>
  </si>
  <si>
    <t xml:space="preserve">7/24/2022 </t>
  </si>
  <si>
    <t xml:space="preserve">7/25/2022 </t>
  </si>
  <si>
    <t xml:space="preserve">7/26/2022 </t>
  </si>
  <si>
    <t xml:space="preserve">7/27/2022 </t>
  </si>
  <si>
    <t xml:space="preserve">7/28/2022 </t>
  </si>
  <si>
    <t xml:space="preserve">7/29/2022 </t>
  </si>
  <si>
    <t xml:space="preserve">7/30/2022 </t>
  </si>
  <si>
    <t xml:space="preserve">7/31/2022 </t>
  </si>
  <si>
    <t xml:space="preserve">8/13/2022 </t>
  </si>
  <si>
    <t xml:space="preserve">8/14/2022 </t>
  </si>
  <si>
    <t xml:space="preserve">8/15/2022 </t>
  </si>
  <si>
    <t xml:space="preserve">8/16/2022 </t>
  </si>
  <si>
    <t xml:space="preserve">8/17/2022 </t>
  </si>
  <si>
    <t xml:space="preserve">8/18/2022 </t>
  </si>
  <si>
    <t xml:space="preserve">8/19/2022 </t>
  </si>
  <si>
    <t xml:space="preserve">8/20/2022 </t>
  </si>
  <si>
    <t xml:space="preserve">8/21/2022 </t>
  </si>
  <si>
    <t xml:space="preserve">8/22/2022 </t>
  </si>
  <si>
    <t xml:space="preserve">8/23/2022 </t>
  </si>
  <si>
    <t xml:space="preserve">8/24/2022 </t>
  </si>
  <si>
    <t xml:space="preserve">8/25/2022 </t>
  </si>
  <si>
    <t xml:space="preserve">8/26/2022 </t>
  </si>
  <si>
    <t xml:space="preserve">8/27/2022 </t>
  </si>
  <si>
    <t xml:space="preserve">8/28/2022 </t>
  </si>
  <si>
    <t xml:space="preserve">8/29/2022 </t>
  </si>
  <si>
    <t xml:space="preserve">8/30/2022 </t>
  </si>
  <si>
    <t xml:space="preserve">8/31/2022 </t>
  </si>
  <si>
    <t xml:space="preserve">9/13/2022 </t>
  </si>
  <si>
    <t xml:space="preserve">9/14/2022 </t>
  </si>
  <si>
    <t xml:space="preserve">9/15/2022 </t>
  </si>
  <si>
    <t xml:space="preserve">9/16/2022 </t>
  </si>
  <si>
    <t xml:space="preserve">9/17/2022 </t>
  </si>
  <si>
    <t xml:space="preserve">9/18/2022 </t>
  </si>
  <si>
    <t xml:space="preserve">9/19/2022 </t>
  </si>
  <si>
    <t xml:space="preserve">9/20/2022 </t>
  </si>
  <si>
    <t xml:space="preserve">9/21/2022 </t>
  </si>
  <si>
    <t xml:space="preserve">9/22/2022 </t>
  </si>
  <si>
    <t xml:space="preserve">9/23/2022 </t>
  </si>
  <si>
    <t xml:space="preserve">9/24/2022 </t>
  </si>
  <si>
    <t xml:space="preserve">9/25/2022 </t>
  </si>
  <si>
    <t xml:space="preserve">9/26/2022 </t>
  </si>
  <si>
    <t xml:space="preserve">9/27/2022 </t>
  </si>
  <si>
    <t xml:space="preserve">9/28/2022 </t>
  </si>
  <si>
    <t xml:space="preserve">9/29/2022 </t>
  </si>
  <si>
    <t xml:space="preserve">9/30/2022 </t>
  </si>
  <si>
    <t xml:space="preserve">10/13/2022 </t>
  </si>
  <si>
    <t xml:space="preserve">10/14/2022 </t>
  </si>
  <si>
    <t xml:space="preserve">10/15/2022 </t>
  </si>
  <si>
    <t xml:space="preserve">10/16/2022 </t>
  </si>
  <si>
    <t xml:space="preserve">10/18/2022 </t>
  </si>
  <si>
    <t xml:space="preserve">10/19/2022 </t>
  </si>
  <si>
    <t xml:space="preserve">10/20/2022 </t>
  </si>
  <si>
    <t xml:space="preserve">10/21/2022 </t>
  </si>
  <si>
    <t xml:space="preserve">10/22/2022 </t>
  </si>
  <si>
    <t xml:space="preserve">10/23/2022 </t>
  </si>
  <si>
    <t xml:space="preserve">10/24/2022 </t>
  </si>
  <si>
    <t xml:space="preserve">10/25/2022 </t>
  </si>
  <si>
    <t xml:space="preserve">10/26/2022 </t>
  </si>
  <si>
    <t xml:space="preserve">10/27/2022 </t>
  </si>
  <si>
    <t xml:space="preserve">10/28/2022 </t>
  </si>
  <si>
    <t xml:space="preserve">10/29/2022 </t>
  </si>
  <si>
    <t xml:space="preserve">10/30/2022 </t>
  </si>
  <si>
    <t xml:space="preserve">10/31/2022 </t>
  </si>
  <si>
    <t xml:space="preserve">11/13/2022 </t>
  </si>
  <si>
    <t xml:space="preserve">11/14/2022 </t>
  </si>
  <si>
    <t xml:space="preserve">11/15/2022 </t>
  </si>
  <si>
    <t xml:space="preserve">11/16/2022 </t>
  </si>
  <si>
    <t xml:space="preserve">11/17/2022 </t>
  </si>
  <si>
    <t xml:space="preserve">11/18/2022 </t>
  </si>
  <si>
    <t xml:space="preserve">11/19/2022 </t>
  </si>
  <si>
    <t xml:space="preserve">11/20/2022 </t>
  </si>
  <si>
    <t xml:space="preserve">11/21/2022 </t>
  </si>
  <si>
    <t xml:space="preserve">11/22/2022 </t>
  </si>
  <si>
    <t xml:space="preserve">11/23/2022 </t>
  </si>
  <si>
    <t xml:space="preserve">11/24/2022 </t>
  </si>
  <si>
    <t xml:space="preserve">11/25/2022 </t>
  </si>
  <si>
    <t xml:space="preserve">11/26/2022 </t>
  </si>
  <si>
    <t xml:space="preserve">11/27/2022 </t>
  </si>
  <si>
    <t xml:space="preserve">11/28/2022 </t>
  </si>
  <si>
    <t xml:space="preserve">11/29/2022 </t>
  </si>
  <si>
    <t xml:space="preserve">11/30/2022 </t>
  </si>
  <si>
    <t xml:space="preserve">12/13/2022 </t>
  </si>
  <si>
    <t xml:space="preserve">12/14/2022 </t>
  </si>
  <si>
    <t xml:space="preserve">12/15/2022 </t>
  </si>
  <si>
    <t xml:space="preserve">12/16/2022 </t>
  </si>
  <si>
    <t xml:space="preserve">12/17/2022 </t>
  </si>
  <si>
    <t xml:space="preserve">12/18/2022 </t>
  </si>
  <si>
    <t xml:space="preserve">12/19/2022 </t>
  </si>
  <si>
    <t xml:space="preserve">12/20/2022 </t>
  </si>
  <si>
    <t xml:space="preserve">12/21/2022 </t>
  </si>
  <si>
    <t xml:space="preserve">12/22/2022 </t>
  </si>
  <si>
    <t xml:space="preserve">12/23/2022 </t>
  </si>
  <si>
    <t xml:space="preserve">12/25/2022 </t>
  </si>
  <si>
    <t xml:space="preserve">12/26/2022 </t>
  </si>
  <si>
    <t xml:space="preserve">12/27/2022 </t>
  </si>
  <si>
    <t xml:space="preserve">12/28/2022 </t>
  </si>
  <si>
    <t xml:space="preserve">12/29/2022 </t>
  </si>
  <si>
    <t xml:space="preserve">12/30/2022 </t>
  </si>
  <si>
    <t xml:space="preserve">12/31/2022 </t>
  </si>
  <si>
    <t xml:space="preserve">01/14/2022 </t>
  </si>
  <si>
    <t>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</si>
</sst>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dd/mm/yyyy;@"/>
  </numFmts>
  <fonts count="1" x14ac:knownFonts="1">
    <font>
      <sz val="11"/>
      <color theme="1"/>
      <name val="Aptos Narrow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mbelian" connectionId="2" xr16:uid="{3E772337-E294-46FD-91D5-9BFEE2F1368D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mbelian" connectionId="1" xr16:uid="{FFAADA9E-63CA-485A-AF7E-ECE6EFA88FAD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ier" connectionId="4" xr16:uid="{CE8156AD-E39F-4F22-91E3-21381AB1ECD3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duk" connectionId="3" xr16:uid="{E4325883-F051-45CB-93CF-7A2A29CA42E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6EDE5-CD26-4A23-8FA3-5867077EE189}">
  <dimension ref="A1:N1373"/>
  <sheetViews>
    <sheetView tabSelected="1" topLeftCell="A4" workbookViewId="0">
      <selection activeCell="H13" sqref="H13"/>
    </sheetView>
  </sheetViews>
  <sheetFormatPr defaultRowHeight="14.4" x14ac:dyDescent="0.3"/>
  <cols>
    <col min="1" max="1" width="5" bestFit="1" customWidth="1"/>
    <col min="2" max="2" width="10.21875" bestFit="1" customWidth="1"/>
    <col min="3" max="3" width="10.6640625" style="2" bestFit="1" customWidth="1"/>
    <col min="4" max="5" width="16.88671875" customWidth="1"/>
    <col min="6" max="6" width="9.21875" bestFit="1" customWidth="1"/>
    <col min="7" max="8" width="9.21875" customWidth="1"/>
    <col min="9" max="9" width="9" bestFit="1" customWidth="1"/>
    <col min="10" max="10" width="12.109375" bestFit="1" customWidth="1"/>
    <col min="11" max="11" width="8.44140625" bestFit="1" customWidth="1"/>
    <col min="12" max="12" width="9" bestFit="1" customWidth="1"/>
    <col min="13" max="13" width="10" bestFit="1" customWidth="1"/>
    <col min="14" max="14" width="7.5546875" bestFit="1" customWidth="1"/>
  </cols>
  <sheetData>
    <row r="1" spans="1:14" x14ac:dyDescent="0.3">
      <c r="A1" t="s">
        <v>1393</v>
      </c>
      <c r="B1" t="s">
        <v>1394</v>
      </c>
      <c r="C1" s="2" t="s">
        <v>1395</v>
      </c>
      <c r="D1" t="s">
        <v>1423</v>
      </c>
      <c r="E1" t="s">
        <v>1425</v>
      </c>
      <c r="F1" t="s">
        <v>1396</v>
      </c>
      <c r="G1" t="s">
        <v>1426</v>
      </c>
      <c r="H1" t="s">
        <v>1427</v>
      </c>
      <c r="I1" t="s">
        <v>1397</v>
      </c>
      <c r="J1" t="s">
        <v>1398</v>
      </c>
      <c r="K1" t="s">
        <v>1399</v>
      </c>
      <c r="L1" t="s">
        <v>1400</v>
      </c>
      <c r="M1" t="s">
        <v>1401</v>
      </c>
      <c r="N1" t="s">
        <v>1402</v>
      </c>
    </row>
    <row r="2" spans="1:14" x14ac:dyDescent="0.3">
      <c r="A2">
        <v>1</v>
      </c>
      <c r="B2" t="s">
        <v>0</v>
      </c>
      <c r="C2" s="2">
        <v>44562</v>
      </c>
      <c r="D2" s="1" t="str">
        <f>VLOOKUP(F2,Supplier!A:C,2,0)</f>
        <v>PT Bagus Berguna</v>
      </c>
      <c r="E2" s="1" t="str">
        <f>VLOOKUP(F2,Supplier!A:C,3,0)</f>
        <v>Jakarta</v>
      </c>
      <c r="F2" t="s">
        <v>1</v>
      </c>
      <c r="G2" t="str">
        <f>VLOOKUP(I2,Produk!A:C,2,0)</f>
        <v>Maizena</v>
      </c>
      <c r="H2" t="str">
        <f>VLOOKUP(I2,Produk!A:C,3,0)</f>
        <v>Tepung</v>
      </c>
      <c r="I2" t="s">
        <v>2</v>
      </c>
      <c r="J2">
        <v>14820</v>
      </c>
      <c r="K2">
        <v>6</v>
      </c>
      <c r="L2">
        <v>82367</v>
      </c>
      <c r="M2">
        <v>831156</v>
      </c>
      <c r="N2" t="s">
        <v>3</v>
      </c>
    </row>
    <row r="3" spans="1:14" x14ac:dyDescent="0.3">
      <c r="A3">
        <v>2</v>
      </c>
      <c r="B3" t="s">
        <v>4</v>
      </c>
      <c r="C3" s="2">
        <v>44562</v>
      </c>
      <c r="D3" s="1" t="str">
        <f>VLOOKUP(F3,Supplier!A:C,2,0)</f>
        <v>PT Cerdas Cekatan</v>
      </c>
      <c r="E3" s="1" t="str">
        <f>VLOOKUP(F3,Supplier!A:C,3,0)</f>
        <v>Bandung</v>
      </c>
      <c r="F3" t="s">
        <v>5</v>
      </c>
      <c r="G3" t="str">
        <f>VLOOKUP(I3,Produk!A:C,2,0)</f>
        <v>Kedelai</v>
      </c>
      <c r="H3" t="str">
        <f>VLOOKUP(I3,Produk!A:C,3,0)</f>
        <v>Kacang</v>
      </c>
      <c r="I3" t="s">
        <v>6</v>
      </c>
      <c r="J3">
        <v>3380</v>
      </c>
      <c r="K3">
        <v>137</v>
      </c>
      <c r="L3">
        <v>464258</v>
      </c>
      <c r="M3">
        <v>4684784</v>
      </c>
      <c r="N3" t="s">
        <v>7</v>
      </c>
    </row>
    <row r="4" spans="1:14" x14ac:dyDescent="0.3">
      <c r="A4">
        <v>3</v>
      </c>
      <c r="B4" t="s">
        <v>8</v>
      </c>
      <c r="C4" s="2">
        <v>44562</v>
      </c>
      <c r="D4" s="1" t="str">
        <f>VLOOKUP(F4,Supplier!A:C,2,0)</f>
        <v>PT Bagus Berguna</v>
      </c>
      <c r="E4" s="1" t="str">
        <f>VLOOKUP(F4,Supplier!A:C,3,0)</f>
        <v>Jakarta</v>
      </c>
      <c r="F4" t="s">
        <v>1</v>
      </c>
      <c r="G4" t="str">
        <f>VLOOKUP(I4,Produk!A:C,2,0)</f>
        <v>Kedelai</v>
      </c>
      <c r="H4" t="str">
        <f>VLOOKUP(I4,Produk!A:C,3,0)</f>
        <v>Kacang</v>
      </c>
      <c r="I4" t="s">
        <v>6</v>
      </c>
      <c r="J4">
        <v>3390</v>
      </c>
      <c r="K4">
        <v>200</v>
      </c>
      <c r="L4">
        <v>677196</v>
      </c>
      <c r="M4">
        <v>6833527</v>
      </c>
      <c r="N4" t="s">
        <v>7</v>
      </c>
    </row>
    <row r="5" spans="1:14" x14ac:dyDescent="0.3">
      <c r="A5">
        <v>4</v>
      </c>
      <c r="B5" t="s">
        <v>9</v>
      </c>
      <c r="C5" s="2">
        <v>44562</v>
      </c>
      <c r="D5" s="1" t="str">
        <f>VLOOKUP(F5,Supplier!A:C,2,0)</f>
        <v>PT Fantasi Fulus</v>
      </c>
      <c r="E5" s="1" t="str">
        <f>VLOOKUP(F5,Supplier!A:C,3,0)</f>
        <v>Jakarta</v>
      </c>
      <c r="F5" t="s">
        <v>10</v>
      </c>
      <c r="G5" t="str">
        <f>VLOOKUP(I5,Produk!A:C,2,0)</f>
        <v>Maizena</v>
      </c>
      <c r="H5" t="str">
        <f>VLOOKUP(I5,Produk!A:C,3,0)</f>
        <v>Tepung</v>
      </c>
      <c r="I5" t="s">
        <v>2</v>
      </c>
      <c r="J5">
        <v>14060</v>
      </c>
      <c r="K5">
        <v>84</v>
      </c>
      <c r="L5">
        <v>1175416</v>
      </c>
      <c r="M5">
        <v>11861016</v>
      </c>
      <c r="N5" t="s">
        <v>3</v>
      </c>
    </row>
    <row r="6" spans="1:14" x14ac:dyDescent="0.3">
      <c r="A6">
        <v>5</v>
      </c>
      <c r="B6" t="s">
        <v>11</v>
      </c>
      <c r="C6" s="2">
        <v>44562</v>
      </c>
      <c r="D6" s="1" t="str">
        <f>VLOOKUP(F6,Supplier!A:C,2,0)</f>
        <v>CV Dadi Duwit</v>
      </c>
      <c r="E6" s="1" t="str">
        <f>VLOOKUP(F6,Supplier!A:C,3,0)</f>
        <v>Bogor</v>
      </c>
      <c r="F6" t="s">
        <v>12</v>
      </c>
      <c r="G6" t="str">
        <f>VLOOKUP(I6,Produk!A:C,2,0)</f>
        <v>Terigu</v>
      </c>
      <c r="H6" t="str">
        <f>VLOOKUP(I6,Produk!A:C,3,0)</f>
        <v>Tepung</v>
      </c>
      <c r="I6" t="s">
        <v>13</v>
      </c>
      <c r="J6">
        <v>16480</v>
      </c>
      <c r="K6">
        <v>593</v>
      </c>
      <c r="L6">
        <v>9769735</v>
      </c>
      <c r="M6">
        <v>98585504</v>
      </c>
      <c r="N6" t="s">
        <v>14</v>
      </c>
    </row>
    <row r="7" spans="1:14" x14ac:dyDescent="0.3">
      <c r="A7">
        <v>6</v>
      </c>
      <c r="B7" t="s">
        <v>15</v>
      </c>
      <c r="C7" s="2">
        <v>44562</v>
      </c>
      <c r="D7" s="1" t="str">
        <f>VLOOKUP(F7,Supplier!A:C,2,0)</f>
        <v>PT Bagus Berguna</v>
      </c>
      <c r="E7" s="1" t="str">
        <f>VLOOKUP(F7,Supplier!A:C,3,0)</f>
        <v>Jakarta</v>
      </c>
      <c r="F7" t="s">
        <v>1</v>
      </c>
      <c r="G7" t="str">
        <f>VLOOKUP(I7,Produk!A:C,2,0)</f>
        <v>Kacang hijau</v>
      </c>
      <c r="H7" t="str">
        <f>VLOOKUP(I7,Produk!A:C,3,0)</f>
        <v>Kacang</v>
      </c>
      <c r="I7" t="s">
        <v>16</v>
      </c>
      <c r="J7">
        <v>27650</v>
      </c>
      <c r="K7">
        <v>125</v>
      </c>
      <c r="L7">
        <v>3467310</v>
      </c>
      <c r="M7">
        <v>34988310</v>
      </c>
      <c r="N7" t="s">
        <v>17</v>
      </c>
    </row>
    <row r="8" spans="1:14" x14ac:dyDescent="0.3">
      <c r="A8">
        <v>7</v>
      </c>
      <c r="B8" t="s">
        <v>18</v>
      </c>
      <c r="C8" s="2">
        <v>44562</v>
      </c>
      <c r="D8" s="1" t="str">
        <f>VLOOKUP(F8,Supplier!A:C,2,0)</f>
        <v>PT Bagus Berguna</v>
      </c>
      <c r="E8" s="1" t="str">
        <f>VLOOKUP(F8,Supplier!A:C,3,0)</f>
        <v>Jakarta</v>
      </c>
      <c r="F8" t="s">
        <v>1</v>
      </c>
      <c r="G8" t="str">
        <f>VLOOKUP(I8,Produk!A:C,2,0)</f>
        <v>Kacang hijau</v>
      </c>
      <c r="H8" t="str">
        <f>VLOOKUP(I8,Produk!A:C,3,0)</f>
        <v>Kacang</v>
      </c>
      <c r="I8" t="s">
        <v>16</v>
      </c>
      <c r="J8">
        <v>27650</v>
      </c>
      <c r="K8">
        <v>250</v>
      </c>
      <c r="L8">
        <v>6906365</v>
      </c>
      <c r="M8">
        <v>69691500</v>
      </c>
      <c r="N8" t="s">
        <v>17</v>
      </c>
    </row>
    <row r="9" spans="1:14" x14ac:dyDescent="0.3">
      <c r="A9">
        <v>8</v>
      </c>
      <c r="B9" t="s">
        <v>19</v>
      </c>
      <c r="C9" s="2">
        <v>44593</v>
      </c>
      <c r="D9" s="1" t="str">
        <f>VLOOKUP(F9,Supplier!A:C,2,0)</f>
        <v>CV Dadi Duwit</v>
      </c>
      <c r="E9" s="1" t="str">
        <f>VLOOKUP(F9,Supplier!A:C,3,0)</f>
        <v>Bogor</v>
      </c>
      <c r="F9" t="s">
        <v>12</v>
      </c>
      <c r="G9" t="str">
        <f>VLOOKUP(I9,Produk!A:C,2,0)</f>
        <v>TepungBeras</v>
      </c>
      <c r="H9" t="str">
        <f>VLOOKUP(I9,Produk!A:C,3,0)</f>
        <v>Tepung</v>
      </c>
      <c r="I9" t="s">
        <v>20</v>
      </c>
      <c r="J9">
        <v>7890</v>
      </c>
      <c r="K9">
        <v>1241</v>
      </c>
      <c r="L9">
        <v>9791702</v>
      </c>
      <c r="M9">
        <v>98807171</v>
      </c>
      <c r="N9" t="s">
        <v>14</v>
      </c>
    </row>
    <row r="10" spans="1:14" x14ac:dyDescent="0.3">
      <c r="A10">
        <v>9</v>
      </c>
      <c r="B10" t="s">
        <v>21</v>
      </c>
      <c r="C10" s="2">
        <v>44593</v>
      </c>
      <c r="D10" s="1" t="str">
        <f>VLOOKUP(F10,Supplier!A:C,2,0)</f>
        <v>Toko Endah Elok</v>
      </c>
      <c r="E10" s="1" t="str">
        <f>VLOOKUP(F10,Supplier!A:C,3,0)</f>
        <v>Bandung</v>
      </c>
      <c r="F10" t="s">
        <v>22</v>
      </c>
      <c r="G10" t="str">
        <f>VLOOKUP(I10,Produk!A:C,2,0)</f>
        <v>Maizena</v>
      </c>
      <c r="H10" t="str">
        <f>VLOOKUP(I10,Produk!A:C,3,0)</f>
        <v>Tepung</v>
      </c>
      <c r="I10" t="s">
        <v>2</v>
      </c>
      <c r="J10">
        <v>13010</v>
      </c>
      <c r="K10">
        <v>603</v>
      </c>
      <c r="L10">
        <v>7851465</v>
      </c>
      <c r="M10">
        <v>79228417</v>
      </c>
      <c r="N10" t="s">
        <v>3</v>
      </c>
    </row>
    <row r="11" spans="1:14" x14ac:dyDescent="0.3">
      <c r="A11">
        <v>10</v>
      </c>
      <c r="B11" t="s">
        <v>23</v>
      </c>
      <c r="C11" s="2">
        <v>44621</v>
      </c>
      <c r="D11" s="1" t="str">
        <f>VLOOKUP(F11,Supplier!A:C,2,0)</f>
        <v>PT Fantasi Fulus</v>
      </c>
      <c r="E11" s="1" t="str">
        <f>VLOOKUP(F11,Supplier!A:C,3,0)</f>
        <v>Jakarta</v>
      </c>
      <c r="F11" t="s">
        <v>10</v>
      </c>
      <c r="G11" t="str">
        <f>VLOOKUP(I11,Produk!A:C,2,0)</f>
        <v>Chickpea</v>
      </c>
      <c r="H11" t="str">
        <f>VLOOKUP(I11,Produk!A:C,3,0)</f>
        <v>Kacang</v>
      </c>
      <c r="I11" t="s">
        <v>24</v>
      </c>
      <c r="J11">
        <v>7240</v>
      </c>
      <c r="K11">
        <v>68</v>
      </c>
      <c r="L11">
        <v>493768</v>
      </c>
      <c r="M11">
        <v>4982568</v>
      </c>
      <c r="N11" t="s">
        <v>14</v>
      </c>
    </row>
    <row r="12" spans="1:14" x14ac:dyDescent="0.3">
      <c r="A12">
        <v>11</v>
      </c>
      <c r="B12" t="s">
        <v>25</v>
      </c>
      <c r="C12" s="2">
        <v>44621</v>
      </c>
      <c r="D12" s="1" t="str">
        <f>VLOOKUP(F12,Supplier!A:C,2,0)</f>
        <v>PT Fantasi Fulus</v>
      </c>
      <c r="E12" s="1" t="str">
        <f>VLOOKUP(F12,Supplier!A:C,3,0)</f>
        <v>Jakarta</v>
      </c>
      <c r="F12" t="s">
        <v>10</v>
      </c>
      <c r="G12" t="str">
        <f>VLOOKUP(I12,Produk!A:C,2,0)</f>
        <v>TepungBeras</v>
      </c>
      <c r="H12" t="str">
        <f>VLOOKUP(I12,Produk!A:C,3,0)</f>
        <v>Tepung</v>
      </c>
      <c r="I12" t="s">
        <v>20</v>
      </c>
      <c r="J12">
        <v>6030</v>
      </c>
      <c r="K12">
        <v>16044</v>
      </c>
      <c r="L12">
        <v>96746962</v>
      </c>
      <c r="M12">
        <v>976264799</v>
      </c>
      <c r="N12" t="s">
        <v>14</v>
      </c>
    </row>
    <row r="13" spans="1:14" x14ac:dyDescent="0.3">
      <c r="A13">
        <v>12</v>
      </c>
      <c r="B13" t="s">
        <v>26</v>
      </c>
      <c r="C13" s="2">
        <v>44621</v>
      </c>
      <c r="D13" s="1" t="str">
        <f>VLOOKUP(F13,Supplier!A:C,2,0)</f>
        <v>PT Bagus Berguna</v>
      </c>
      <c r="E13" s="1" t="str">
        <f>VLOOKUP(F13,Supplier!A:C,3,0)</f>
        <v>Jakarta</v>
      </c>
      <c r="F13" t="s">
        <v>1</v>
      </c>
      <c r="G13" t="str">
        <f>VLOOKUP(I13,Produk!A:C,2,0)</f>
        <v>Terigu</v>
      </c>
      <c r="H13" t="str">
        <f>VLOOKUP(I13,Produk!A:C,3,0)</f>
        <v>Tepung</v>
      </c>
      <c r="I13" t="s">
        <v>13</v>
      </c>
      <c r="J13">
        <v>16570</v>
      </c>
      <c r="K13">
        <v>58</v>
      </c>
      <c r="L13">
        <v>966031</v>
      </c>
      <c r="M13">
        <v>9748131</v>
      </c>
      <c r="N13" t="s">
        <v>14</v>
      </c>
    </row>
    <row r="14" spans="1:14" x14ac:dyDescent="0.3">
      <c r="A14">
        <v>13</v>
      </c>
      <c r="B14" t="s">
        <v>27</v>
      </c>
      <c r="C14" s="2">
        <v>44621</v>
      </c>
      <c r="D14" s="1" t="str">
        <f>VLOOKUP(F14,Supplier!A:C,2,0)</f>
        <v>CV Dadi Duwit</v>
      </c>
      <c r="E14" s="1" t="str">
        <f>VLOOKUP(F14,Supplier!A:C,3,0)</f>
        <v>Bogor</v>
      </c>
      <c r="F14" t="s">
        <v>12</v>
      </c>
      <c r="G14" t="str">
        <f>VLOOKUP(I14,Produk!A:C,2,0)</f>
        <v>Kedelai</v>
      </c>
      <c r="H14" t="str">
        <f>VLOOKUP(I14,Produk!A:C,3,0)</f>
        <v>Kacang</v>
      </c>
      <c r="I14" t="s">
        <v>6</v>
      </c>
      <c r="J14">
        <v>3060</v>
      </c>
      <c r="K14">
        <v>179</v>
      </c>
      <c r="L14">
        <v>548658</v>
      </c>
      <c r="M14">
        <v>5536458</v>
      </c>
      <c r="N14" t="s">
        <v>7</v>
      </c>
    </row>
    <row r="15" spans="1:14" x14ac:dyDescent="0.3">
      <c r="A15">
        <v>14</v>
      </c>
      <c r="B15" t="s">
        <v>28</v>
      </c>
      <c r="C15" s="2">
        <v>44652</v>
      </c>
      <c r="D15" s="1" t="str">
        <f>VLOOKUP(F15,Supplier!A:C,2,0)</f>
        <v>PT Fantasi Fulus</v>
      </c>
      <c r="E15" s="1" t="str">
        <f>VLOOKUP(F15,Supplier!A:C,3,0)</f>
        <v>Jakarta</v>
      </c>
      <c r="F15" t="s">
        <v>10</v>
      </c>
      <c r="G15" t="str">
        <f>VLOOKUP(I15,Produk!A:C,2,0)</f>
        <v>Sagu</v>
      </c>
      <c r="H15" t="str">
        <f>VLOOKUP(I15,Produk!A:C,3,0)</f>
        <v>Tepung</v>
      </c>
      <c r="I15" t="s">
        <v>29</v>
      </c>
      <c r="J15">
        <v>6360</v>
      </c>
      <c r="K15">
        <v>93</v>
      </c>
      <c r="L15">
        <v>591529</v>
      </c>
      <c r="M15">
        <v>5969064</v>
      </c>
      <c r="N15" t="s">
        <v>14</v>
      </c>
    </row>
    <row r="16" spans="1:14" x14ac:dyDescent="0.3">
      <c r="A16">
        <v>15</v>
      </c>
      <c r="B16" t="s">
        <v>30</v>
      </c>
      <c r="C16" s="2">
        <v>44652</v>
      </c>
      <c r="D16" s="1" t="str">
        <f>VLOOKUP(F16,Supplier!A:C,2,0)</f>
        <v>PT Gegap Gempita</v>
      </c>
      <c r="E16" s="1" t="str">
        <f>VLOOKUP(F16,Supplier!A:C,3,0)</f>
        <v>Jakarta</v>
      </c>
      <c r="F16" t="s">
        <v>31</v>
      </c>
      <c r="G16" t="str">
        <f>VLOOKUP(I16,Produk!A:C,2,0)</f>
        <v>Kedelai</v>
      </c>
      <c r="H16" t="str">
        <f>VLOOKUP(I16,Produk!A:C,3,0)</f>
        <v>Kacang</v>
      </c>
      <c r="I16" t="s">
        <v>6</v>
      </c>
      <c r="J16">
        <v>3200</v>
      </c>
      <c r="K16">
        <v>2581</v>
      </c>
      <c r="L16">
        <v>8260457</v>
      </c>
      <c r="M16">
        <v>83355520</v>
      </c>
      <c r="N16" t="s">
        <v>7</v>
      </c>
    </row>
    <row r="17" spans="1:14" x14ac:dyDescent="0.3">
      <c r="A17">
        <v>16</v>
      </c>
      <c r="B17" t="s">
        <v>32</v>
      </c>
      <c r="C17" s="2">
        <v>44652</v>
      </c>
      <c r="D17" s="1" t="str">
        <f>VLOOKUP(F17,Supplier!A:C,2,0)</f>
        <v>PT Bagus Berguna</v>
      </c>
      <c r="E17" s="1" t="str">
        <f>VLOOKUP(F17,Supplier!A:C,3,0)</f>
        <v>Jakarta</v>
      </c>
      <c r="F17" t="s">
        <v>1</v>
      </c>
      <c r="G17" t="str">
        <f>VLOOKUP(I17,Produk!A:C,2,0)</f>
        <v>Kacang tanah</v>
      </c>
      <c r="H17" t="str">
        <f>VLOOKUP(I17,Produk!A:C,3,0)</f>
        <v>Kacang</v>
      </c>
      <c r="I17" t="s">
        <v>33</v>
      </c>
      <c r="J17">
        <v>2130</v>
      </c>
      <c r="K17">
        <v>324</v>
      </c>
      <c r="L17">
        <v>691076</v>
      </c>
      <c r="M17">
        <v>6973590</v>
      </c>
      <c r="N17" t="s">
        <v>34</v>
      </c>
    </row>
    <row r="18" spans="1:14" x14ac:dyDescent="0.3">
      <c r="A18">
        <v>17</v>
      </c>
      <c r="B18" t="s">
        <v>35</v>
      </c>
      <c r="C18" s="2">
        <v>44652</v>
      </c>
      <c r="D18" s="1" t="str">
        <f>VLOOKUP(F18,Supplier!A:C,2,0)</f>
        <v>CV Dadi Duwit</v>
      </c>
      <c r="E18" s="1" t="str">
        <f>VLOOKUP(F18,Supplier!A:C,3,0)</f>
        <v>Bogor</v>
      </c>
      <c r="F18" t="s">
        <v>12</v>
      </c>
      <c r="G18" t="str">
        <f>VLOOKUP(I18,Produk!A:C,2,0)</f>
        <v>TepungBeras</v>
      </c>
      <c r="H18" t="str">
        <f>VLOOKUP(I18,Produk!A:C,3,0)</f>
        <v>Tepung</v>
      </c>
      <c r="I18" t="s">
        <v>20</v>
      </c>
      <c r="J18">
        <v>7890</v>
      </c>
      <c r="K18">
        <v>1253</v>
      </c>
      <c r="L18">
        <v>9889382</v>
      </c>
      <c r="M18">
        <v>99792854</v>
      </c>
      <c r="N18" t="s">
        <v>14</v>
      </c>
    </row>
    <row r="19" spans="1:14" x14ac:dyDescent="0.3">
      <c r="A19">
        <v>18</v>
      </c>
      <c r="B19" t="s">
        <v>36</v>
      </c>
      <c r="C19" s="2">
        <v>44652</v>
      </c>
      <c r="D19" s="1" t="str">
        <f>VLOOKUP(F19,Supplier!A:C,2,0)</f>
        <v>PT Bagus Berguna</v>
      </c>
      <c r="E19" s="1" t="str">
        <f>VLOOKUP(F19,Supplier!A:C,3,0)</f>
        <v>Jakarta</v>
      </c>
      <c r="F19" t="s">
        <v>1</v>
      </c>
      <c r="G19" t="str">
        <f>VLOOKUP(I19,Produk!A:C,2,0)</f>
        <v>Whole-wheat flour</v>
      </c>
      <c r="H19" t="str">
        <f>VLOOKUP(I19,Produk!A:C,3,0)</f>
        <v>Tepung</v>
      </c>
      <c r="I19" t="s">
        <v>37</v>
      </c>
      <c r="J19">
        <v>33520</v>
      </c>
      <c r="K19">
        <v>110</v>
      </c>
      <c r="L19">
        <v>3687200</v>
      </c>
      <c r="M19">
        <v>37207200</v>
      </c>
      <c r="N19" t="s">
        <v>17</v>
      </c>
    </row>
    <row r="20" spans="1:14" x14ac:dyDescent="0.3">
      <c r="A20">
        <v>19</v>
      </c>
      <c r="B20" t="s">
        <v>38</v>
      </c>
      <c r="C20" s="2">
        <v>44652</v>
      </c>
      <c r="D20" s="1" t="str">
        <f>VLOOKUP(F20,Supplier!A:C,2,0)</f>
        <v>PT Gegap Gempita</v>
      </c>
      <c r="E20" s="1" t="str">
        <f>VLOOKUP(F20,Supplier!A:C,3,0)</f>
        <v>Jakarta</v>
      </c>
      <c r="F20" t="s">
        <v>31</v>
      </c>
      <c r="G20" t="str">
        <f>VLOOKUP(I20,Produk!A:C,2,0)</f>
        <v>Kacang hijau</v>
      </c>
      <c r="H20" t="str">
        <f>VLOOKUP(I20,Produk!A:C,3,0)</f>
        <v>Kacang</v>
      </c>
      <c r="I20" t="s">
        <v>16</v>
      </c>
      <c r="J20">
        <v>23680</v>
      </c>
      <c r="K20">
        <v>122</v>
      </c>
      <c r="L20">
        <v>2891328</v>
      </c>
      <c r="M20">
        <v>29176128</v>
      </c>
      <c r="N20" t="s">
        <v>17</v>
      </c>
    </row>
    <row r="21" spans="1:14" x14ac:dyDescent="0.3">
      <c r="A21">
        <v>20</v>
      </c>
      <c r="B21" t="s">
        <v>39</v>
      </c>
      <c r="C21" s="2">
        <v>44652</v>
      </c>
      <c r="D21" s="1" t="str">
        <f>VLOOKUP(F21,Supplier!A:C,2,0)</f>
        <v>PT Fantasi Fulus</v>
      </c>
      <c r="E21" s="1" t="str">
        <f>VLOOKUP(F21,Supplier!A:C,3,0)</f>
        <v>Jakarta</v>
      </c>
      <c r="F21" t="s">
        <v>10</v>
      </c>
      <c r="G21" t="str">
        <f>VLOOKUP(I21,Produk!A:C,2,0)</f>
        <v>Terigu</v>
      </c>
      <c r="H21" t="str">
        <f>VLOOKUP(I21,Produk!A:C,3,0)</f>
        <v>Tepung</v>
      </c>
      <c r="I21" t="s">
        <v>13</v>
      </c>
      <c r="J21">
        <v>16390</v>
      </c>
      <c r="K21">
        <v>273</v>
      </c>
      <c r="L21">
        <v>4471192</v>
      </c>
      <c r="M21">
        <v>45118392</v>
      </c>
      <c r="N21" t="s">
        <v>14</v>
      </c>
    </row>
    <row r="22" spans="1:14" x14ac:dyDescent="0.3">
      <c r="A22">
        <v>21</v>
      </c>
      <c r="B22" t="s">
        <v>40</v>
      </c>
      <c r="C22" s="2">
        <v>44652</v>
      </c>
      <c r="D22" s="1" t="str">
        <f>VLOOKUP(F22,Supplier!A:C,2,0)</f>
        <v>Toko Endah Elok</v>
      </c>
      <c r="E22" s="1" t="str">
        <f>VLOOKUP(F22,Supplier!A:C,3,0)</f>
        <v>Bandung</v>
      </c>
      <c r="F22" t="s">
        <v>22</v>
      </c>
      <c r="G22" t="str">
        <f>VLOOKUP(I22,Produk!A:C,2,0)</f>
        <v>Maizena</v>
      </c>
      <c r="H22" t="str">
        <f>VLOOKUP(I22,Produk!A:C,3,0)</f>
        <v>Tepung</v>
      </c>
      <c r="I22" t="s">
        <v>2</v>
      </c>
      <c r="J22">
        <v>13010</v>
      </c>
      <c r="K22">
        <v>529</v>
      </c>
      <c r="L22">
        <v>6884492</v>
      </c>
      <c r="M22">
        <v>69470779</v>
      </c>
      <c r="N22" t="s">
        <v>3</v>
      </c>
    </row>
    <row r="23" spans="1:14" x14ac:dyDescent="0.3">
      <c r="A23">
        <v>22</v>
      </c>
      <c r="B23" t="s">
        <v>41</v>
      </c>
      <c r="C23" s="2">
        <v>44652</v>
      </c>
      <c r="D23" s="1" t="str">
        <f>VLOOKUP(F23,Supplier!A:C,2,0)</f>
        <v>PT Cerdas Cekatan</v>
      </c>
      <c r="E23" s="1" t="str">
        <f>VLOOKUP(F23,Supplier!A:C,3,0)</f>
        <v>Bandung</v>
      </c>
      <c r="F23" t="s">
        <v>5</v>
      </c>
      <c r="G23" t="str">
        <f>VLOOKUP(I23,Produk!A:C,2,0)</f>
        <v>Chickpea</v>
      </c>
      <c r="H23" t="str">
        <f>VLOOKUP(I23,Produk!A:C,3,0)</f>
        <v>Kacang</v>
      </c>
      <c r="I23" t="s">
        <v>24</v>
      </c>
      <c r="J23">
        <v>7120</v>
      </c>
      <c r="K23">
        <v>58</v>
      </c>
      <c r="L23">
        <v>415096</v>
      </c>
      <c r="M23">
        <v>4188696</v>
      </c>
      <c r="N23" t="s">
        <v>14</v>
      </c>
    </row>
    <row r="24" spans="1:14" x14ac:dyDescent="0.3">
      <c r="A24">
        <v>23</v>
      </c>
      <c r="B24" t="s">
        <v>42</v>
      </c>
      <c r="C24" s="2">
        <v>44652</v>
      </c>
      <c r="D24" s="1" t="str">
        <f>VLOOKUP(F24,Supplier!A:C,2,0)</f>
        <v>CV Dadi Duwit</v>
      </c>
      <c r="E24" s="1" t="str">
        <f>VLOOKUP(F24,Supplier!A:C,3,0)</f>
        <v>Bogor</v>
      </c>
      <c r="F24" t="s">
        <v>12</v>
      </c>
      <c r="G24" t="str">
        <f>VLOOKUP(I24,Produk!A:C,2,0)</f>
        <v>Maizena</v>
      </c>
      <c r="H24" t="str">
        <f>VLOOKUP(I24,Produk!A:C,3,0)</f>
        <v>Tepung</v>
      </c>
      <c r="I24" t="s">
        <v>2</v>
      </c>
      <c r="J24">
        <v>14230</v>
      </c>
      <c r="K24">
        <v>329</v>
      </c>
      <c r="L24">
        <v>4680247</v>
      </c>
      <c r="M24">
        <v>47227947</v>
      </c>
      <c r="N24" t="s">
        <v>3</v>
      </c>
    </row>
    <row r="25" spans="1:14" x14ac:dyDescent="0.3">
      <c r="A25">
        <v>24</v>
      </c>
      <c r="B25" t="s">
        <v>43</v>
      </c>
      <c r="C25" s="2">
        <v>44652</v>
      </c>
      <c r="D25" s="1" t="str">
        <f>VLOOKUP(F25,Supplier!A:C,2,0)</f>
        <v>PT Cerdas Cekatan</v>
      </c>
      <c r="E25" s="1" t="str">
        <f>VLOOKUP(F25,Supplier!A:C,3,0)</f>
        <v>Bandung</v>
      </c>
      <c r="F25" t="s">
        <v>5</v>
      </c>
      <c r="G25" t="str">
        <f>VLOOKUP(I25,Produk!A:C,2,0)</f>
        <v>TepungBeras</v>
      </c>
      <c r="H25" t="str">
        <f>VLOOKUP(I25,Produk!A:C,3,0)</f>
        <v>Tepung</v>
      </c>
      <c r="I25" t="s">
        <v>20</v>
      </c>
      <c r="J25">
        <v>6030</v>
      </c>
      <c r="K25">
        <v>14</v>
      </c>
      <c r="L25">
        <v>86229</v>
      </c>
      <c r="M25">
        <v>870129</v>
      </c>
      <c r="N25" t="s">
        <v>14</v>
      </c>
    </row>
    <row r="26" spans="1:14" x14ac:dyDescent="0.3">
      <c r="A26">
        <v>25</v>
      </c>
      <c r="B26" t="s">
        <v>44</v>
      </c>
      <c r="C26" s="2">
        <v>44652</v>
      </c>
      <c r="D26" s="1" t="str">
        <f>VLOOKUP(F26,Supplier!A:C,2,0)</f>
        <v>Toko Abadi Aseli</v>
      </c>
      <c r="E26" s="1" t="str">
        <f>VLOOKUP(F26,Supplier!A:C,3,0)</f>
        <v>Bogor</v>
      </c>
      <c r="F26" t="s">
        <v>45</v>
      </c>
      <c r="G26" t="str">
        <f>VLOOKUP(I26,Produk!A:C,2,0)</f>
        <v>TepungBeras</v>
      </c>
      <c r="H26" t="str">
        <f>VLOOKUP(I26,Produk!A:C,3,0)</f>
        <v>Tepung</v>
      </c>
      <c r="I26" t="s">
        <v>20</v>
      </c>
      <c r="J26">
        <v>6020</v>
      </c>
      <c r="K26">
        <v>147</v>
      </c>
      <c r="L26">
        <v>882444</v>
      </c>
      <c r="M26">
        <v>8904660</v>
      </c>
      <c r="N26" t="s">
        <v>14</v>
      </c>
    </row>
    <row r="27" spans="1:14" x14ac:dyDescent="0.3">
      <c r="A27">
        <v>26</v>
      </c>
      <c r="B27" t="s">
        <v>46</v>
      </c>
      <c r="C27" s="2">
        <v>44652</v>
      </c>
      <c r="D27" s="1" t="str">
        <f>VLOOKUP(F27,Supplier!A:C,2,0)</f>
        <v>PT Cerdas Cekatan</v>
      </c>
      <c r="E27" s="1" t="str">
        <f>VLOOKUP(F27,Supplier!A:C,3,0)</f>
        <v>Bandung</v>
      </c>
      <c r="F27" t="s">
        <v>5</v>
      </c>
      <c r="G27" t="str">
        <f>VLOOKUP(I27,Produk!A:C,2,0)</f>
        <v>Kacang hijau</v>
      </c>
      <c r="H27" t="str">
        <f>VLOOKUP(I27,Produk!A:C,3,0)</f>
        <v>Kacang</v>
      </c>
      <c r="I27" t="s">
        <v>16</v>
      </c>
      <c r="J27">
        <v>22290</v>
      </c>
      <c r="K27">
        <v>118</v>
      </c>
      <c r="L27">
        <v>2623533</v>
      </c>
      <c r="M27">
        <v>26473833</v>
      </c>
      <c r="N27" t="s">
        <v>17</v>
      </c>
    </row>
    <row r="28" spans="1:14" x14ac:dyDescent="0.3">
      <c r="A28">
        <v>27</v>
      </c>
      <c r="B28" t="s">
        <v>47</v>
      </c>
      <c r="C28" s="2">
        <v>44682</v>
      </c>
      <c r="D28" s="1" t="str">
        <f>VLOOKUP(F28,Supplier!A:C,2,0)</f>
        <v>Toko Endah Elok</v>
      </c>
      <c r="E28" s="1" t="str">
        <f>VLOOKUP(F28,Supplier!A:C,3,0)</f>
        <v>Bandung</v>
      </c>
      <c r="F28" t="s">
        <v>22</v>
      </c>
      <c r="G28" t="str">
        <f>VLOOKUP(I28,Produk!A:C,2,0)</f>
        <v>Maizena</v>
      </c>
      <c r="H28" t="str">
        <f>VLOOKUP(I28,Produk!A:C,3,0)</f>
        <v>Tepung</v>
      </c>
      <c r="I28" t="s">
        <v>2</v>
      </c>
      <c r="J28">
        <v>13010</v>
      </c>
      <c r="K28">
        <v>207</v>
      </c>
      <c r="L28">
        <v>2690468</v>
      </c>
      <c r="M28">
        <v>27149268</v>
      </c>
      <c r="N28" t="s">
        <v>3</v>
      </c>
    </row>
    <row r="29" spans="1:14" x14ac:dyDescent="0.3">
      <c r="A29">
        <v>28</v>
      </c>
      <c r="B29" t="s">
        <v>48</v>
      </c>
      <c r="C29" s="2">
        <v>44682</v>
      </c>
      <c r="D29" s="1" t="str">
        <f>VLOOKUP(F29,Supplier!A:C,2,0)</f>
        <v>PT Gegap Gempita</v>
      </c>
      <c r="E29" s="1" t="str">
        <f>VLOOKUP(F29,Supplier!A:C,3,0)</f>
        <v>Jakarta</v>
      </c>
      <c r="F29" t="s">
        <v>31</v>
      </c>
      <c r="G29" t="str">
        <f>VLOOKUP(I29,Produk!A:C,2,0)</f>
        <v>Terigu</v>
      </c>
      <c r="H29" t="str">
        <f>VLOOKUP(I29,Produk!A:C,3,0)</f>
        <v>Tepung</v>
      </c>
      <c r="I29" t="s">
        <v>13</v>
      </c>
      <c r="J29">
        <v>16670</v>
      </c>
      <c r="K29">
        <v>193</v>
      </c>
      <c r="L29">
        <v>3208975</v>
      </c>
      <c r="M29">
        <v>32381475</v>
      </c>
      <c r="N29" t="s">
        <v>14</v>
      </c>
    </row>
    <row r="30" spans="1:14" x14ac:dyDescent="0.3">
      <c r="A30">
        <v>29</v>
      </c>
      <c r="B30" t="s">
        <v>49</v>
      </c>
      <c r="C30" s="2">
        <v>44682</v>
      </c>
      <c r="D30" s="1" t="str">
        <f>VLOOKUP(F30,Supplier!A:C,2,0)</f>
        <v>PT Fantasi Fulus</v>
      </c>
      <c r="E30" s="1" t="str">
        <f>VLOOKUP(F30,Supplier!A:C,3,0)</f>
        <v>Jakarta</v>
      </c>
      <c r="F30" t="s">
        <v>10</v>
      </c>
      <c r="G30" t="str">
        <f>VLOOKUP(I30,Produk!A:C,2,0)</f>
        <v>Whole-wheat flour</v>
      </c>
      <c r="H30" t="str">
        <f>VLOOKUP(I30,Produk!A:C,3,0)</f>
        <v>Tepung</v>
      </c>
      <c r="I30" t="s">
        <v>37</v>
      </c>
      <c r="J30">
        <v>34620</v>
      </c>
      <c r="K30">
        <v>103</v>
      </c>
      <c r="L30">
        <v>3579708</v>
      </c>
      <c r="M30">
        <v>36122508</v>
      </c>
      <c r="N30" t="s">
        <v>17</v>
      </c>
    </row>
    <row r="31" spans="1:14" x14ac:dyDescent="0.3">
      <c r="A31">
        <v>30</v>
      </c>
      <c r="B31" t="s">
        <v>50</v>
      </c>
      <c r="C31" s="2">
        <v>44682</v>
      </c>
      <c r="D31" s="1" t="str">
        <f>VLOOKUP(F31,Supplier!A:C,2,0)</f>
        <v>PT Fantasi Fulus</v>
      </c>
      <c r="E31" s="1" t="str">
        <f>VLOOKUP(F31,Supplier!A:C,3,0)</f>
        <v>Jakarta</v>
      </c>
      <c r="F31" t="s">
        <v>10</v>
      </c>
      <c r="G31" t="str">
        <f>VLOOKUP(I31,Produk!A:C,2,0)</f>
        <v>Kacang hijau</v>
      </c>
      <c r="H31" t="str">
        <f>VLOOKUP(I31,Produk!A:C,3,0)</f>
        <v>Kacang</v>
      </c>
      <c r="I31" t="s">
        <v>16</v>
      </c>
      <c r="J31">
        <v>25070</v>
      </c>
      <c r="K31">
        <v>112</v>
      </c>
      <c r="L31">
        <v>2812854</v>
      </c>
      <c r="M31">
        <v>28384254</v>
      </c>
      <c r="N31" t="s">
        <v>17</v>
      </c>
    </row>
    <row r="32" spans="1:14" x14ac:dyDescent="0.3">
      <c r="A32">
        <v>31</v>
      </c>
      <c r="B32" t="s">
        <v>51</v>
      </c>
      <c r="C32" s="2">
        <v>44682</v>
      </c>
      <c r="D32" s="1" t="str">
        <f>VLOOKUP(F32,Supplier!A:C,2,0)</f>
        <v>PT Gegap Gempita</v>
      </c>
      <c r="E32" s="1" t="str">
        <f>VLOOKUP(F32,Supplier!A:C,3,0)</f>
        <v>Jakarta</v>
      </c>
      <c r="F32" t="s">
        <v>31</v>
      </c>
      <c r="G32" t="str">
        <f>VLOOKUP(I32,Produk!A:C,2,0)</f>
        <v>Whole-wheat flour</v>
      </c>
      <c r="H32" t="str">
        <f>VLOOKUP(I32,Produk!A:C,3,0)</f>
        <v>Tepung</v>
      </c>
      <c r="I32" t="s">
        <v>37</v>
      </c>
      <c r="J32">
        <v>35570</v>
      </c>
      <c r="K32">
        <v>75</v>
      </c>
      <c r="L32">
        <v>2660636</v>
      </c>
      <c r="M32">
        <v>26848236</v>
      </c>
      <c r="N32" t="s">
        <v>17</v>
      </c>
    </row>
    <row r="33" spans="1:14" x14ac:dyDescent="0.3">
      <c r="A33">
        <v>32</v>
      </c>
      <c r="B33" t="s">
        <v>52</v>
      </c>
      <c r="C33" s="2">
        <v>44682</v>
      </c>
      <c r="D33" s="1" t="str">
        <f>VLOOKUP(F33,Supplier!A:C,2,0)</f>
        <v>PT Gegap Gempita</v>
      </c>
      <c r="E33" s="1" t="str">
        <f>VLOOKUP(F33,Supplier!A:C,3,0)</f>
        <v>Jakarta</v>
      </c>
      <c r="F33" t="s">
        <v>31</v>
      </c>
      <c r="G33" t="str">
        <f>VLOOKUP(I33,Produk!A:C,2,0)</f>
        <v>Chickpea</v>
      </c>
      <c r="H33" t="str">
        <f>VLOOKUP(I33,Produk!A:C,3,0)</f>
        <v>Kacang</v>
      </c>
      <c r="I33" t="s">
        <v>24</v>
      </c>
      <c r="J33">
        <v>7020</v>
      </c>
      <c r="K33">
        <v>36</v>
      </c>
      <c r="L33">
        <v>254826</v>
      </c>
      <c r="M33">
        <v>2571426</v>
      </c>
      <c r="N33" t="s">
        <v>14</v>
      </c>
    </row>
    <row r="34" spans="1:14" x14ac:dyDescent="0.3">
      <c r="A34">
        <v>33</v>
      </c>
      <c r="B34" t="s">
        <v>53</v>
      </c>
      <c r="C34" s="2">
        <v>44713</v>
      </c>
      <c r="D34" s="1" t="str">
        <f>VLOOKUP(F34,Supplier!A:C,2,0)</f>
        <v>CV Dadi Duwit</v>
      </c>
      <c r="E34" s="1" t="str">
        <f>VLOOKUP(F34,Supplier!A:C,3,0)</f>
        <v>Bogor</v>
      </c>
      <c r="F34" t="s">
        <v>12</v>
      </c>
      <c r="G34" t="str">
        <f>VLOOKUP(I34,Produk!A:C,2,0)</f>
        <v>Terigu</v>
      </c>
      <c r="H34" t="str">
        <f>VLOOKUP(I34,Produk!A:C,3,0)</f>
        <v>Tepung</v>
      </c>
      <c r="I34" t="s">
        <v>13</v>
      </c>
      <c r="J34">
        <v>16480</v>
      </c>
      <c r="K34">
        <v>228</v>
      </c>
      <c r="L34">
        <v>3765303</v>
      </c>
      <c r="M34">
        <v>37995328</v>
      </c>
      <c r="N34" t="s">
        <v>14</v>
      </c>
    </row>
    <row r="35" spans="1:14" x14ac:dyDescent="0.3">
      <c r="A35">
        <v>34</v>
      </c>
      <c r="B35" t="s">
        <v>54</v>
      </c>
      <c r="C35" s="2">
        <v>44713</v>
      </c>
      <c r="D35" s="1" t="str">
        <f>VLOOKUP(F35,Supplier!A:C,2,0)</f>
        <v>PT Bagus Berguna</v>
      </c>
      <c r="E35" s="1" t="str">
        <f>VLOOKUP(F35,Supplier!A:C,3,0)</f>
        <v>Jakarta</v>
      </c>
      <c r="F35" t="s">
        <v>1</v>
      </c>
      <c r="G35" t="str">
        <f>VLOOKUP(I35,Produk!A:C,2,0)</f>
        <v>Maizena</v>
      </c>
      <c r="H35" t="str">
        <f>VLOOKUP(I35,Produk!A:C,3,0)</f>
        <v>Tepung</v>
      </c>
      <c r="I35" t="s">
        <v>2</v>
      </c>
      <c r="J35">
        <v>14820</v>
      </c>
      <c r="K35">
        <v>75</v>
      </c>
      <c r="L35">
        <v>1108536</v>
      </c>
      <c r="M35">
        <v>11186136</v>
      </c>
      <c r="N35" t="s">
        <v>3</v>
      </c>
    </row>
    <row r="36" spans="1:14" x14ac:dyDescent="0.3">
      <c r="A36">
        <v>36</v>
      </c>
      <c r="B36" t="s">
        <v>55</v>
      </c>
      <c r="C36" s="2">
        <v>44743</v>
      </c>
      <c r="D36" s="1" t="str">
        <f>VLOOKUP(F36,Supplier!A:C,2,0)</f>
        <v>Toko Abadi Aseli</v>
      </c>
      <c r="E36" s="1" t="str">
        <f>VLOOKUP(F36,Supplier!A:C,3,0)</f>
        <v>Bogor</v>
      </c>
      <c r="F36" t="s">
        <v>45</v>
      </c>
      <c r="G36" t="str">
        <f>VLOOKUP(I36,Produk!A:C,2,0)</f>
        <v>Sagu</v>
      </c>
      <c r="H36" t="str">
        <f>VLOOKUP(I36,Produk!A:C,3,0)</f>
        <v>Tepung</v>
      </c>
      <c r="I36" t="s">
        <v>29</v>
      </c>
      <c r="J36">
        <v>8840</v>
      </c>
      <c r="K36">
        <v>110</v>
      </c>
      <c r="L36">
        <v>972925</v>
      </c>
      <c r="M36">
        <v>9817700</v>
      </c>
      <c r="N36" t="s">
        <v>14</v>
      </c>
    </row>
    <row r="37" spans="1:14" x14ac:dyDescent="0.3">
      <c r="A37">
        <v>37</v>
      </c>
      <c r="B37" t="s">
        <v>56</v>
      </c>
      <c r="C37" s="2">
        <v>44774</v>
      </c>
      <c r="D37" s="1" t="str">
        <f>VLOOKUP(F37,Supplier!A:C,2,0)</f>
        <v>PT Fantasi Fulus</v>
      </c>
      <c r="E37" s="1" t="str">
        <f>VLOOKUP(F37,Supplier!A:C,3,0)</f>
        <v>Jakarta</v>
      </c>
      <c r="F37" t="s">
        <v>10</v>
      </c>
      <c r="G37" t="str">
        <f>VLOOKUP(I37,Produk!A:C,2,0)</f>
        <v>Terigu</v>
      </c>
      <c r="H37" t="str">
        <f>VLOOKUP(I37,Produk!A:C,3,0)</f>
        <v>Tepung</v>
      </c>
      <c r="I37" t="s">
        <v>13</v>
      </c>
      <c r="J37">
        <v>16390</v>
      </c>
      <c r="K37">
        <v>5895</v>
      </c>
      <c r="L37">
        <v>96620676</v>
      </c>
      <c r="M37">
        <v>974990462</v>
      </c>
      <c r="N37" t="s">
        <v>14</v>
      </c>
    </row>
    <row r="38" spans="1:14" x14ac:dyDescent="0.3">
      <c r="A38">
        <v>38</v>
      </c>
      <c r="B38" t="s">
        <v>57</v>
      </c>
      <c r="C38" s="2">
        <v>44805</v>
      </c>
      <c r="D38" s="1" t="str">
        <f>VLOOKUP(F38,Supplier!A:C,2,0)</f>
        <v>PT Fantasi Fulus</v>
      </c>
      <c r="E38" s="1" t="str">
        <f>VLOOKUP(F38,Supplier!A:C,3,0)</f>
        <v>Jakarta</v>
      </c>
      <c r="F38" t="s">
        <v>10</v>
      </c>
      <c r="G38" t="str">
        <f>VLOOKUP(I38,Produk!A:C,2,0)</f>
        <v>Kedelai</v>
      </c>
      <c r="H38" t="str">
        <f>VLOOKUP(I38,Produk!A:C,3,0)</f>
        <v>Kacang</v>
      </c>
      <c r="I38" t="s">
        <v>6</v>
      </c>
      <c r="J38">
        <v>3390</v>
      </c>
      <c r="K38">
        <v>22</v>
      </c>
      <c r="L38">
        <v>74580</v>
      </c>
      <c r="M38">
        <v>752580</v>
      </c>
      <c r="N38" t="s">
        <v>7</v>
      </c>
    </row>
    <row r="39" spans="1:14" x14ac:dyDescent="0.3">
      <c r="A39">
        <v>39</v>
      </c>
      <c r="B39" t="s">
        <v>58</v>
      </c>
      <c r="C39" s="2">
        <v>44805</v>
      </c>
      <c r="D39" s="1" t="str">
        <f>VLOOKUP(F39,Supplier!A:C,2,0)</f>
        <v>PT Gegap Gempita</v>
      </c>
      <c r="E39" s="1" t="str">
        <f>VLOOKUP(F39,Supplier!A:C,3,0)</f>
        <v>Jakarta</v>
      </c>
      <c r="F39" t="s">
        <v>31</v>
      </c>
      <c r="G39" t="str">
        <f>VLOOKUP(I39,Produk!A:C,2,0)</f>
        <v>Kacang hijau</v>
      </c>
      <c r="H39" t="str">
        <f>VLOOKUP(I39,Produk!A:C,3,0)</f>
        <v>Kacang</v>
      </c>
      <c r="I39" t="s">
        <v>16</v>
      </c>
      <c r="J39">
        <v>23680</v>
      </c>
      <c r="K39">
        <v>113</v>
      </c>
      <c r="L39">
        <v>2682948</v>
      </c>
      <c r="M39">
        <v>27073387</v>
      </c>
      <c r="N39" t="s">
        <v>17</v>
      </c>
    </row>
    <row r="40" spans="1:14" x14ac:dyDescent="0.3">
      <c r="A40">
        <v>40</v>
      </c>
      <c r="B40" t="s">
        <v>59</v>
      </c>
      <c r="C40" s="2">
        <v>44805</v>
      </c>
      <c r="D40" s="1" t="str">
        <f>VLOOKUP(F40,Supplier!A:C,2,0)</f>
        <v>PT Cerdas Cekatan</v>
      </c>
      <c r="E40" s="1" t="str">
        <f>VLOOKUP(F40,Supplier!A:C,3,0)</f>
        <v>Bandung</v>
      </c>
      <c r="F40" t="s">
        <v>5</v>
      </c>
      <c r="G40" t="str">
        <f>VLOOKUP(I40,Produk!A:C,2,0)</f>
        <v>Kacang tanah</v>
      </c>
      <c r="H40" t="str">
        <f>VLOOKUP(I40,Produk!A:C,3,0)</f>
        <v>Kacang</v>
      </c>
      <c r="I40" t="s">
        <v>33</v>
      </c>
      <c r="J40">
        <v>1810</v>
      </c>
      <c r="K40">
        <v>194</v>
      </c>
      <c r="L40">
        <v>350416</v>
      </c>
      <c r="M40">
        <v>3536016</v>
      </c>
      <c r="N40" t="s">
        <v>34</v>
      </c>
    </row>
    <row r="41" spans="1:14" x14ac:dyDescent="0.3">
      <c r="A41">
        <v>41</v>
      </c>
      <c r="B41" t="s">
        <v>60</v>
      </c>
      <c r="C41" s="2">
        <v>44805</v>
      </c>
      <c r="D41" s="1" t="str">
        <f>VLOOKUP(F41,Supplier!A:C,2,0)</f>
        <v>PT Fantasi Fulus</v>
      </c>
      <c r="E41" s="1" t="str">
        <f>VLOOKUP(F41,Supplier!A:C,3,0)</f>
        <v>Jakarta</v>
      </c>
      <c r="F41" t="s">
        <v>10</v>
      </c>
      <c r="G41" t="str">
        <f>VLOOKUP(I41,Produk!A:C,2,0)</f>
        <v>Chickpea</v>
      </c>
      <c r="H41" t="str">
        <f>VLOOKUP(I41,Produk!A:C,3,0)</f>
        <v>Kacang</v>
      </c>
      <c r="I41" t="s">
        <v>24</v>
      </c>
      <c r="J41">
        <v>7240</v>
      </c>
      <c r="K41">
        <v>12</v>
      </c>
      <c r="L41">
        <v>87604</v>
      </c>
      <c r="M41">
        <v>884004</v>
      </c>
      <c r="N41" t="s">
        <v>14</v>
      </c>
    </row>
    <row r="42" spans="1:14" x14ac:dyDescent="0.3">
      <c r="A42">
        <v>42</v>
      </c>
      <c r="B42" t="s">
        <v>61</v>
      </c>
      <c r="C42" s="2">
        <v>44805</v>
      </c>
      <c r="D42" s="1" t="str">
        <f>VLOOKUP(F42,Supplier!A:C,2,0)</f>
        <v>PT Gegap Gempita</v>
      </c>
      <c r="E42" s="1" t="str">
        <f>VLOOKUP(F42,Supplier!A:C,3,0)</f>
        <v>Jakarta</v>
      </c>
      <c r="F42" t="s">
        <v>31</v>
      </c>
      <c r="G42" t="str">
        <f>VLOOKUP(I42,Produk!A:C,2,0)</f>
        <v>Whole-wheat flour</v>
      </c>
      <c r="H42" t="str">
        <f>VLOOKUP(I42,Produk!A:C,3,0)</f>
        <v>Tepung</v>
      </c>
      <c r="I42" t="s">
        <v>37</v>
      </c>
      <c r="J42">
        <v>35570</v>
      </c>
      <c r="K42">
        <v>15</v>
      </c>
      <c r="L42">
        <v>547778</v>
      </c>
      <c r="M42">
        <v>5527578</v>
      </c>
      <c r="N42" t="s">
        <v>17</v>
      </c>
    </row>
    <row r="43" spans="1:14" x14ac:dyDescent="0.3">
      <c r="A43">
        <v>43</v>
      </c>
      <c r="B43" t="s">
        <v>62</v>
      </c>
      <c r="C43" s="2">
        <v>44835</v>
      </c>
      <c r="D43" s="1" t="str">
        <f>VLOOKUP(F43,Supplier!A:C,2,0)</f>
        <v>CV Dadi Duwit</v>
      </c>
      <c r="E43" s="1" t="str">
        <f>VLOOKUP(F43,Supplier!A:C,3,0)</f>
        <v>Bogor</v>
      </c>
      <c r="F43" t="s">
        <v>12</v>
      </c>
      <c r="G43" t="str">
        <f>VLOOKUP(I43,Produk!A:C,2,0)</f>
        <v>TepungBeras</v>
      </c>
      <c r="H43" t="str">
        <f>VLOOKUP(I43,Produk!A:C,3,0)</f>
        <v>Tepung</v>
      </c>
      <c r="I43" t="s">
        <v>20</v>
      </c>
      <c r="J43">
        <v>7890</v>
      </c>
      <c r="K43">
        <v>1127</v>
      </c>
      <c r="L43">
        <v>8894837</v>
      </c>
      <c r="M43">
        <v>89756993</v>
      </c>
      <c r="N43" t="s">
        <v>14</v>
      </c>
    </row>
    <row r="44" spans="1:14" x14ac:dyDescent="0.3">
      <c r="A44">
        <v>44</v>
      </c>
      <c r="B44" t="s">
        <v>63</v>
      </c>
      <c r="C44" s="2">
        <v>44835</v>
      </c>
      <c r="D44" s="1" t="str">
        <f>VLOOKUP(F44,Supplier!A:C,2,0)</f>
        <v>Toko Endah Elok</v>
      </c>
      <c r="E44" s="1" t="str">
        <f>VLOOKUP(F44,Supplier!A:C,3,0)</f>
        <v>Bandung</v>
      </c>
      <c r="F44" t="s">
        <v>22</v>
      </c>
      <c r="G44" t="str">
        <f>VLOOKUP(I44,Produk!A:C,2,0)</f>
        <v>Chickpea</v>
      </c>
      <c r="H44" t="str">
        <f>VLOOKUP(I44,Produk!A:C,3,0)</f>
        <v>Kacang</v>
      </c>
      <c r="I44" t="s">
        <v>24</v>
      </c>
      <c r="J44">
        <v>7010</v>
      </c>
      <c r="K44">
        <v>139</v>
      </c>
      <c r="L44">
        <v>971260</v>
      </c>
      <c r="M44">
        <v>9800897</v>
      </c>
      <c r="N44" t="s">
        <v>14</v>
      </c>
    </row>
    <row r="45" spans="1:14" x14ac:dyDescent="0.3">
      <c r="A45">
        <v>45</v>
      </c>
      <c r="B45" t="s">
        <v>64</v>
      </c>
      <c r="C45" s="2">
        <v>44835</v>
      </c>
      <c r="D45" s="1" t="str">
        <f>VLOOKUP(F45,Supplier!A:C,2,0)</f>
        <v>PT Fantasi Fulus</v>
      </c>
      <c r="E45" s="1" t="str">
        <f>VLOOKUP(F45,Supplier!A:C,3,0)</f>
        <v>Jakarta</v>
      </c>
      <c r="F45" t="s">
        <v>10</v>
      </c>
      <c r="G45" t="str">
        <f>VLOOKUP(I45,Produk!A:C,2,0)</f>
        <v>Kacang tanah</v>
      </c>
      <c r="H45" t="str">
        <f>VLOOKUP(I45,Produk!A:C,3,0)</f>
        <v>Kacang</v>
      </c>
      <c r="I45" t="s">
        <v>33</v>
      </c>
      <c r="J45">
        <v>2120</v>
      </c>
      <c r="K45">
        <v>129</v>
      </c>
      <c r="L45">
        <v>272897</v>
      </c>
      <c r="M45">
        <v>2753774</v>
      </c>
      <c r="N45" t="s">
        <v>34</v>
      </c>
    </row>
    <row r="46" spans="1:14" x14ac:dyDescent="0.3">
      <c r="A46">
        <v>46</v>
      </c>
      <c r="B46" t="s">
        <v>65</v>
      </c>
      <c r="C46" s="2">
        <v>44866</v>
      </c>
      <c r="D46" s="1" t="str">
        <f>VLOOKUP(F46,Supplier!A:C,2,0)</f>
        <v>CV Dadi Duwit</v>
      </c>
      <c r="E46" s="1" t="str">
        <f>VLOOKUP(F46,Supplier!A:C,3,0)</f>
        <v>Bogor</v>
      </c>
      <c r="F46" t="s">
        <v>12</v>
      </c>
      <c r="G46" t="str">
        <f>VLOOKUP(I46,Produk!A:C,2,0)</f>
        <v>Maizena</v>
      </c>
      <c r="H46" t="str">
        <f>VLOOKUP(I46,Produk!A:C,3,0)</f>
        <v>Tepung</v>
      </c>
      <c r="I46" t="s">
        <v>2</v>
      </c>
      <c r="J46">
        <v>14230</v>
      </c>
      <c r="K46">
        <v>239</v>
      </c>
      <c r="L46">
        <v>3396701</v>
      </c>
      <c r="M46">
        <v>34275801</v>
      </c>
      <c r="N46" t="s">
        <v>3</v>
      </c>
    </row>
    <row r="47" spans="1:14" x14ac:dyDescent="0.3">
      <c r="A47">
        <v>47</v>
      </c>
      <c r="B47" t="s">
        <v>66</v>
      </c>
      <c r="C47" s="2">
        <v>44866</v>
      </c>
      <c r="D47" s="1" t="str">
        <f>VLOOKUP(F47,Supplier!A:C,2,0)</f>
        <v>PT Bagus Berguna</v>
      </c>
      <c r="E47" s="1" t="str">
        <f>VLOOKUP(F47,Supplier!A:C,3,0)</f>
        <v>Jakarta</v>
      </c>
      <c r="F47" t="s">
        <v>1</v>
      </c>
      <c r="G47" t="str">
        <f>VLOOKUP(I47,Produk!A:C,2,0)</f>
        <v>Kedelai</v>
      </c>
      <c r="H47" t="str">
        <f>VLOOKUP(I47,Produk!A:C,3,0)</f>
        <v>Kacang</v>
      </c>
      <c r="I47" t="s">
        <v>6</v>
      </c>
      <c r="J47">
        <v>3390</v>
      </c>
      <c r="K47">
        <v>134</v>
      </c>
      <c r="L47">
        <v>454417</v>
      </c>
      <c r="M47">
        <v>4585480</v>
      </c>
      <c r="N47" t="s">
        <v>7</v>
      </c>
    </row>
    <row r="48" spans="1:14" x14ac:dyDescent="0.3">
      <c r="A48">
        <v>48</v>
      </c>
      <c r="B48" t="s">
        <v>67</v>
      </c>
      <c r="C48" s="2">
        <v>44866</v>
      </c>
      <c r="D48" s="1" t="str">
        <f>VLOOKUP(F48,Supplier!A:C,2,0)</f>
        <v>PT Fantasi Fulus</v>
      </c>
      <c r="E48" s="1" t="str">
        <f>VLOOKUP(F48,Supplier!A:C,3,0)</f>
        <v>Jakarta</v>
      </c>
      <c r="F48" t="s">
        <v>10</v>
      </c>
      <c r="G48" t="str">
        <f>VLOOKUP(I48,Produk!A:C,2,0)</f>
        <v>Maizena</v>
      </c>
      <c r="H48" t="str">
        <f>VLOOKUP(I48,Produk!A:C,3,0)</f>
        <v>Tepung</v>
      </c>
      <c r="I48" t="s">
        <v>2</v>
      </c>
      <c r="J48">
        <v>14060</v>
      </c>
      <c r="K48">
        <v>55</v>
      </c>
      <c r="L48">
        <v>772681</v>
      </c>
      <c r="M48">
        <v>7797056</v>
      </c>
      <c r="N48" t="s">
        <v>3</v>
      </c>
    </row>
    <row r="49" spans="1:14" x14ac:dyDescent="0.3">
      <c r="A49">
        <v>49</v>
      </c>
      <c r="B49" t="s">
        <v>68</v>
      </c>
      <c r="C49" s="2">
        <v>44896</v>
      </c>
      <c r="D49" s="1" t="str">
        <f>VLOOKUP(F49,Supplier!A:C,2,0)</f>
        <v>PT Bagus Berguna</v>
      </c>
      <c r="E49" s="1" t="str">
        <f>VLOOKUP(F49,Supplier!A:C,3,0)</f>
        <v>Jakarta</v>
      </c>
      <c r="F49" t="s">
        <v>1</v>
      </c>
      <c r="G49" t="str">
        <f>VLOOKUP(I49,Produk!A:C,2,0)</f>
        <v>Whole-wheat flour</v>
      </c>
      <c r="H49" t="str">
        <f>VLOOKUP(I49,Produk!A:C,3,0)</f>
        <v>Tepung</v>
      </c>
      <c r="I49" t="s">
        <v>37</v>
      </c>
      <c r="J49">
        <v>33520</v>
      </c>
      <c r="K49">
        <v>110</v>
      </c>
      <c r="L49">
        <v>3687200</v>
      </c>
      <c r="M49">
        <v>37207200</v>
      </c>
      <c r="N49" t="s">
        <v>17</v>
      </c>
    </row>
    <row r="50" spans="1:14" x14ac:dyDescent="0.3">
      <c r="A50">
        <v>50</v>
      </c>
      <c r="B50" t="s">
        <v>69</v>
      </c>
      <c r="C50" s="2">
        <v>44896</v>
      </c>
      <c r="D50" s="1" t="str">
        <f>VLOOKUP(F50,Supplier!A:C,2,0)</f>
        <v>PT Fantasi Fulus</v>
      </c>
      <c r="E50" s="1" t="str">
        <f>VLOOKUP(F50,Supplier!A:C,3,0)</f>
        <v>Jakarta</v>
      </c>
      <c r="F50" t="s">
        <v>10</v>
      </c>
      <c r="G50" t="str">
        <f>VLOOKUP(I50,Produk!A:C,2,0)</f>
        <v>Sagu</v>
      </c>
      <c r="H50" t="str">
        <f>VLOOKUP(I50,Produk!A:C,3,0)</f>
        <v>Tepung</v>
      </c>
      <c r="I50" t="s">
        <v>29</v>
      </c>
      <c r="J50">
        <v>6360</v>
      </c>
      <c r="K50">
        <v>1389</v>
      </c>
      <c r="L50">
        <v>8831698</v>
      </c>
      <c r="M50">
        <v>89119860</v>
      </c>
      <c r="N50" t="s">
        <v>14</v>
      </c>
    </row>
    <row r="51" spans="1:14" x14ac:dyDescent="0.3">
      <c r="A51">
        <v>51</v>
      </c>
      <c r="B51" t="s">
        <v>70</v>
      </c>
      <c r="C51" s="2">
        <v>44896</v>
      </c>
      <c r="D51" s="1" t="str">
        <f>VLOOKUP(F51,Supplier!A:C,2,0)</f>
        <v>CV Dadi Duwit</v>
      </c>
      <c r="E51" s="1" t="str">
        <f>VLOOKUP(F51,Supplier!A:C,3,0)</f>
        <v>Bogor</v>
      </c>
      <c r="F51" t="s">
        <v>12</v>
      </c>
      <c r="G51" t="str">
        <f>VLOOKUP(I51,Produk!A:C,2,0)</f>
        <v>Maizena</v>
      </c>
      <c r="H51" t="str">
        <f>VLOOKUP(I51,Produk!A:C,3,0)</f>
        <v>Tepung</v>
      </c>
      <c r="I51" t="s">
        <v>2</v>
      </c>
      <c r="J51">
        <v>14230</v>
      </c>
      <c r="K51">
        <v>29</v>
      </c>
      <c r="L51">
        <v>406978</v>
      </c>
      <c r="M51">
        <v>4106778</v>
      </c>
      <c r="N51" t="s">
        <v>3</v>
      </c>
    </row>
    <row r="52" spans="1:14" x14ac:dyDescent="0.3">
      <c r="A52">
        <v>52</v>
      </c>
      <c r="B52" t="s">
        <v>71</v>
      </c>
      <c r="C52" s="2" t="s">
        <v>1428</v>
      </c>
      <c r="D52" s="1" t="str">
        <f>VLOOKUP(F52,Supplier!A:C,2,0)</f>
        <v>PT Fantasi Fulus</v>
      </c>
      <c r="E52" s="1" t="str">
        <f>VLOOKUP(F52,Supplier!A:C,3,0)</f>
        <v>Jakarta</v>
      </c>
      <c r="F52" t="s">
        <v>10</v>
      </c>
      <c r="G52" t="str">
        <f>VLOOKUP(I52,Produk!A:C,2,0)</f>
        <v>Kedelai</v>
      </c>
      <c r="H52" t="str">
        <f>VLOOKUP(I52,Produk!A:C,3,0)</f>
        <v>Kacang</v>
      </c>
      <c r="I52" t="s">
        <v>6</v>
      </c>
      <c r="J52">
        <v>3390</v>
      </c>
      <c r="K52">
        <v>2</v>
      </c>
      <c r="L52">
        <v>930</v>
      </c>
      <c r="M52">
        <v>9384</v>
      </c>
      <c r="N52" t="s">
        <v>7</v>
      </c>
    </row>
    <row r="53" spans="1:14" x14ac:dyDescent="0.3">
      <c r="A53">
        <v>53</v>
      </c>
      <c r="B53" t="s">
        <v>72</v>
      </c>
      <c r="C53" s="2" t="s">
        <v>1429</v>
      </c>
      <c r="D53" s="1" t="str">
        <f>VLOOKUP(F53,Supplier!A:C,2,0)</f>
        <v>CV Dadi Duwit</v>
      </c>
      <c r="E53" s="1" t="str">
        <f>VLOOKUP(F53,Supplier!A:C,3,0)</f>
        <v>Bogor</v>
      </c>
      <c r="F53" t="s">
        <v>12</v>
      </c>
      <c r="G53" t="str">
        <f>VLOOKUP(I53,Produk!A:C,2,0)</f>
        <v>Kacang hijau</v>
      </c>
      <c r="H53" t="str">
        <f>VLOOKUP(I53,Produk!A:C,3,0)</f>
        <v>Kacang</v>
      </c>
      <c r="I53" t="s">
        <v>16</v>
      </c>
      <c r="J53">
        <v>27450</v>
      </c>
      <c r="K53">
        <v>125</v>
      </c>
      <c r="L53">
        <v>3442234</v>
      </c>
      <c r="M53">
        <v>34735269</v>
      </c>
      <c r="N53" t="s">
        <v>17</v>
      </c>
    </row>
    <row r="54" spans="1:14" x14ac:dyDescent="0.3">
      <c r="A54">
        <v>54</v>
      </c>
      <c r="B54" t="s">
        <v>73</v>
      </c>
      <c r="C54" s="2" t="s">
        <v>1648</v>
      </c>
      <c r="D54" s="1" t="str">
        <f>VLOOKUP(F54,Supplier!A:C,2,0)</f>
        <v>Toko Abadi Aseli</v>
      </c>
      <c r="E54" s="1" t="str">
        <f>VLOOKUP(F54,Supplier!A:C,3,0)</f>
        <v>Bogor</v>
      </c>
      <c r="F54" t="s">
        <v>45</v>
      </c>
      <c r="G54" t="str">
        <f>VLOOKUP(I54,Produk!A:C,2,0)</f>
        <v>Kedelai</v>
      </c>
      <c r="H54" t="str">
        <f>VLOOKUP(I54,Produk!A:C,3,0)</f>
        <v>Kacang</v>
      </c>
      <c r="I54" t="s">
        <v>6</v>
      </c>
      <c r="J54">
        <v>4210</v>
      </c>
      <c r="K54">
        <v>2091</v>
      </c>
      <c r="L54">
        <v>8802274</v>
      </c>
      <c r="M54">
        <v>88822943</v>
      </c>
      <c r="N54" t="s">
        <v>7</v>
      </c>
    </row>
    <row r="55" spans="1:14" x14ac:dyDescent="0.3">
      <c r="A55">
        <v>55</v>
      </c>
      <c r="B55" t="s">
        <v>74</v>
      </c>
      <c r="C55" s="2" t="s">
        <v>1430</v>
      </c>
      <c r="D55" s="1" t="str">
        <f>VLOOKUP(F55,Supplier!A:C,2,0)</f>
        <v>PT Bagus Berguna</v>
      </c>
      <c r="E55" s="1" t="str">
        <f>VLOOKUP(F55,Supplier!A:C,3,0)</f>
        <v>Jakarta</v>
      </c>
      <c r="F55" t="s">
        <v>1</v>
      </c>
      <c r="G55" t="str">
        <f>VLOOKUP(I55,Produk!A:C,2,0)</f>
        <v>Maizena</v>
      </c>
      <c r="H55" t="str">
        <f>VLOOKUP(I55,Produk!A:C,3,0)</f>
        <v>Tepung</v>
      </c>
      <c r="I55" t="s">
        <v>2</v>
      </c>
      <c r="J55">
        <v>14820</v>
      </c>
      <c r="K55">
        <v>87</v>
      </c>
      <c r="L55">
        <v>1287858</v>
      </c>
      <c r="M55">
        <v>12995658</v>
      </c>
      <c r="N55" t="s">
        <v>3</v>
      </c>
    </row>
    <row r="56" spans="1:14" x14ac:dyDescent="0.3">
      <c r="A56">
        <v>56</v>
      </c>
      <c r="B56" t="s">
        <v>75</v>
      </c>
      <c r="C56" s="2" t="s">
        <v>1430</v>
      </c>
      <c r="D56" s="1" t="str">
        <f>VLOOKUP(F56,Supplier!A:C,2,0)</f>
        <v>PT Cerdas Cekatan</v>
      </c>
      <c r="E56" s="1" t="str">
        <f>VLOOKUP(F56,Supplier!A:C,3,0)</f>
        <v>Bandung</v>
      </c>
      <c r="F56" t="s">
        <v>5</v>
      </c>
      <c r="G56" t="str">
        <f>VLOOKUP(I56,Produk!A:C,2,0)</f>
        <v>Whole-wheat flour</v>
      </c>
      <c r="H56" t="str">
        <f>VLOOKUP(I56,Produk!A:C,3,0)</f>
        <v>Tepung</v>
      </c>
      <c r="I56" t="s">
        <v>37</v>
      </c>
      <c r="J56">
        <v>34690</v>
      </c>
      <c r="K56">
        <v>79</v>
      </c>
      <c r="L56">
        <v>2752753</v>
      </c>
      <c r="M56">
        <v>27777778</v>
      </c>
      <c r="N56" t="s">
        <v>17</v>
      </c>
    </row>
    <row r="57" spans="1:14" x14ac:dyDescent="0.3">
      <c r="A57">
        <v>57</v>
      </c>
      <c r="B57" t="s">
        <v>76</v>
      </c>
      <c r="C57" s="2" t="s">
        <v>1430</v>
      </c>
      <c r="D57" s="1" t="str">
        <f>VLOOKUP(F57,Supplier!A:C,2,0)</f>
        <v>PT Fantasi Fulus</v>
      </c>
      <c r="E57" s="1" t="str">
        <f>VLOOKUP(F57,Supplier!A:C,3,0)</f>
        <v>Jakarta</v>
      </c>
      <c r="F57" t="s">
        <v>10</v>
      </c>
      <c r="G57" t="str">
        <f>VLOOKUP(I57,Produk!A:C,2,0)</f>
        <v>TepungBeras</v>
      </c>
      <c r="H57" t="str">
        <f>VLOOKUP(I57,Produk!A:C,3,0)</f>
        <v>Tepung</v>
      </c>
      <c r="I57" t="s">
        <v>20</v>
      </c>
      <c r="J57">
        <v>6030</v>
      </c>
      <c r="K57">
        <v>90</v>
      </c>
      <c r="L57">
        <v>543906</v>
      </c>
      <c r="M57">
        <v>5488506</v>
      </c>
      <c r="N57" t="s">
        <v>14</v>
      </c>
    </row>
    <row r="58" spans="1:14" x14ac:dyDescent="0.3">
      <c r="A58">
        <v>58</v>
      </c>
      <c r="B58" t="s">
        <v>77</v>
      </c>
      <c r="C58" s="2" t="s">
        <v>1430</v>
      </c>
      <c r="D58" s="1" t="str">
        <f>VLOOKUP(F58,Supplier!A:C,2,0)</f>
        <v>CV Dadi Duwit</v>
      </c>
      <c r="E58" s="1" t="str">
        <f>VLOOKUP(F58,Supplier!A:C,3,0)</f>
        <v>Bogor</v>
      </c>
      <c r="F58" t="s">
        <v>12</v>
      </c>
      <c r="G58" t="str">
        <f>VLOOKUP(I58,Produk!A:C,2,0)</f>
        <v>Terigu</v>
      </c>
      <c r="H58" t="str">
        <f>VLOOKUP(I58,Produk!A:C,3,0)</f>
        <v>Tepung</v>
      </c>
      <c r="I58" t="s">
        <v>13</v>
      </c>
      <c r="J58">
        <v>16480</v>
      </c>
      <c r="K58">
        <v>304</v>
      </c>
      <c r="L58">
        <v>5003328</v>
      </c>
      <c r="M58">
        <v>50488128</v>
      </c>
      <c r="N58" t="s">
        <v>14</v>
      </c>
    </row>
    <row r="59" spans="1:14" x14ac:dyDescent="0.3">
      <c r="A59">
        <v>59</v>
      </c>
      <c r="B59" t="s">
        <v>78</v>
      </c>
      <c r="C59" s="2" t="s">
        <v>1430</v>
      </c>
      <c r="D59" s="1" t="str">
        <f>VLOOKUP(F59,Supplier!A:C,2,0)</f>
        <v>Toko Endah Elok</v>
      </c>
      <c r="E59" s="1" t="str">
        <f>VLOOKUP(F59,Supplier!A:C,3,0)</f>
        <v>Bandung</v>
      </c>
      <c r="F59" t="s">
        <v>22</v>
      </c>
      <c r="G59" t="str">
        <f>VLOOKUP(I59,Produk!A:C,2,0)</f>
        <v>Kacang hijau</v>
      </c>
      <c r="H59" t="str">
        <f>VLOOKUP(I59,Produk!A:C,3,0)</f>
        <v>Kacang</v>
      </c>
      <c r="I59" t="s">
        <v>16</v>
      </c>
      <c r="J59">
        <v>21040</v>
      </c>
      <c r="K59">
        <v>112</v>
      </c>
      <c r="L59">
        <v>2366436</v>
      </c>
      <c r="M59">
        <v>23879488</v>
      </c>
      <c r="N59" t="s">
        <v>17</v>
      </c>
    </row>
    <row r="60" spans="1:14" x14ac:dyDescent="0.3">
      <c r="A60">
        <v>60</v>
      </c>
      <c r="B60" t="s">
        <v>79</v>
      </c>
      <c r="C60" s="2" t="s">
        <v>1431</v>
      </c>
      <c r="D60" s="1" t="str">
        <f>VLOOKUP(F60,Supplier!A:C,2,0)</f>
        <v>CV Dadi Duwit</v>
      </c>
      <c r="E60" s="1" t="str">
        <f>VLOOKUP(F60,Supplier!A:C,3,0)</f>
        <v>Bogor</v>
      </c>
      <c r="F60" t="s">
        <v>12</v>
      </c>
      <c r="G60" t="str">
        <f>VLOOKUP(I60,Produk!A:C,2,0)</f>
        <v>Kedelai</v>
      </c>
      <c r="H60" t="str">
        <f>VLOOKUP(I60,Produk!A:C,3,0)</f>
        <v>Kacang</v>
      </c>
      <c r="I60" t="s">
        <v>6</v>
      </c>
      <c r="J60">
        <v>3060</v>
      </c>
      <c r="K60">
        <v>249</v>
      </c>
      <c r="L60">
        <v>762339</v>
      </c>
      <c r="M60">
        <v>7692690</v>
      </c>
      <c r="N60" t="s">
        <v>7</v>
      </c>
    </row>
    <row r="61" spans="1:14" x14ac:dyDescent="0.3">
      <c r="A61">
        <v>61</v>
      </c>
      <c r="B61" t="s">
        <v>80</v>
      </c>
      <c r="C61" s="2" t="s">
        <v>1431</v>
      </c>
      <c r="D61" s="1" t="str">
        <f>VLOOKUP(F61,Supplier!A:C,2,0)</f>
        <v>PT Fantasi Fulus</v>
      </c>
      <c r="E61" s="1" t="str">
        <f>VLOOKUP(F61,Supplier!A:C,3,0)</f>
        <v>Jakarta</v>
      </c>
      <c r="F61" t="s">
        <v>10</v>
      </c>
      <c r="G61" t="str">
        <f>VLOOKUP(I61,Produk!A:C,2,0)</f>
        <v>Maizena</v>
      </c>
      <c r="H61" t="str">
        <f>VLOOKUP(I61,Produk!A:C,3,0)</f>
        <v>Tepung</v>
      </c>
      <c r="I61" t="s">
        <v>2</v>
      </c>
      <c r="J61">
        <v>14060</v>
      </c>
      <c r="K61">
        <v>110</v>
      </c>
      <c r="L61">
        <v>1546600</v>
      </c>
      <c r="M61">
        <v>15606600</v>
      </c>
      <c r="N61" t="s">
        <v>3</v>
      </c>
    </row>
    <row r="62" spans="1:14" x14ac:dyDescent="0.3">
      <c r="A62">
        <v>62</v>
      </c>
      <c r="B62" t="s">
        <v>81</v>
      </c>
      <c r="C62" s="2" t="s">
        <v>1431</v>
      </c>
      <c r="D62" s="1" t="str">
        <f>VLOOKUP(F62,Supplier!A:C,2,0)</f>
        <v>PT Cerdas Cekatan</v>
      </c>
      <c r="E62" s="1" t="str">
        <f>VLOOKUP(F62,Supplier!A:C,3,0)</f>
        <v>Bandung</v>
      </c>
      <c r="F62" t="s">
        <v>5</v>
      </c>
      <c r="G62" t="str">
        <f>VLOOKUP(I62,Produk!A:C,2,0)</f>
        <v>Kacang tanah</v>
      </c>
      <c r="H62" t="str">
        <f>VLOOKUP(I62,Produk!A:C,3,0)</f>
        <v>Kacang</v>
      </c>
      <c r="I62" t="s">
        <v>33</v>
      </c>
      <c r="J62">
        <v>1810</v>
      </c>
      <c r="K62">
        <v>180</v>
      </c>
      <c r="L62">
        <v>326529</v>
      </c>
      <c r="M62">
        <v>3294977</v>
      </c>
      <c r="N62" t="s">
        <v>34</v>
      </c>
    </row>
    <row r="63" spans="1:14" x14ac:dyDescent="0.3">
      <c r="A63">
        <v>63</v>
      </c>
      <c r="B63" t="s">
        <v>82</v>
      </c>
      <c r="C63" s="2" t="s">
        <v>1431</v>
      </c>
      <c r="D63" s="1" t="str">
        <f>VLOOKUP(F63,Supplier!A:C,2,0)</f>
        <v>PT Fantasi Fulus</v>
      </c>
      <c r="E63" s="1" t="str">
        <f>VLOOKUP(F63,Supplier!A:C,3,0)</f>
        <v>Jakarta</v>
      </c>
      <c r="F63" t="s">
        <v>10</v>
      </c>
      <c r="G63" t="str">
        <f>VLOOKUP(I63,Produk!A:C,2,0)</f>
        <v>Maizena</v>
      </c>
      <c r="H63" t="str">
        <f>VLOOKUP(I63,Produk!A:C,3,0)</f>
        <v>Tepung</v>
      </c>
      <c r="I63" t="s">
        <v>2</v>
      </c>
      <c r="J63">
        <v>14060</v>
      </c>
      <c r="K63">
        <v>110</v>
      </c>
      <c r="L63">
        <v>1546600</v>
      </c>
      <c r="M63">
        <v>15606600</v>
      </c>
      <c r="N63" t="s">
        <v>3</v>
      </c>
    </row>
    <row r="64" spans="1:14" x14ac:dyDescent="0.3">
      <c r="A64">
        <v>64</v>
      </c>
      <c r="B64" t="s">
        <v>83</v>
      </c>
      <c r="C64" s="2" t="s">
        <v>1432</v>
      </c>
      <c r="D64" s="1" t="str">
        <f>VLOOKUP(F64,Supplier!A:C,2,0)</f>
        <v>Toko Endah Elok</v>
      </c>
      <c r="E64" s="1" t="str">
        <f>VLOOKUP(F64,Supplier!A:C,3,0)</f>
        <v>Bandung</v>
      </c>
      <c r="F64" t="s">
        <v>22</v>
      </c>
      <c r="G64" t="str">
        <f>VLOOKUP(I64,Produk!A:C,2,0)</f>
        <v>TepungBeras</v>
      </c>
      <c r="H64" t="str">
        <f>VLOOKUP(I64,Produk!A:C,3,0)</f>
        <v>Tepung</v>
      </c>
      <c r="I64" t="s">
        <v>20</v>
      </c>
      <c r="J64">
        <v>5180</v>
      </c>
      <c r="K64">
        <v>189</v>
      </c>
      <c r="L64">
        <v>977216</v>
      </c>
      <c r="M64">
        <v>9860994</v>
      </c>
      <c r="N64" t="s">
        <v>14</v>
      </c>
    </row>
    <row r="65" spans="1:14" x14ac:dyDescent="0.3">
      <c r="A65">
        <v>65</v>
      </c>
      <c r="B65" t="s">
        <v>84</v>
      </c>
      <c r="C65" s="2" t="s">
        <v>1432</v>
      </c>
      <c r="D65" s="1" t="str">
        <f>VLOOKUP(F65,Supplier!A:C,2,0)</f>
        <v>PT Bagus Berguna</v>
      </c>
      <c r="E65" s="1" t="str">
        <f>VLOOKUP(F65,Supplier!A:C,3,0)</f>
        <v>Jakarta</v>
      </c>
      <c r="F65" t="s">
        <v>1</v>
      </c>
      <c r="G65" t="str">
        <f>VLOOKUP(I65,Produk!A:C,2,0)</f>
        <v>TepungBeras</v>
      </c>
      <c r="H65" t="str">
        <f>VLOOKUP(I65,Produk!A:C,3,0)</f>
        <v>Tepung</v>
      </c>
      <c r="I65" t="s">
        <v>20</v>
      </c>
      <c r="J65">
        <v>6050</v>
      </c>
      <c r="K65">
        <v>15943</v>
      </c>
      <c r="L65">
        <v>96452825</v>
      </c>
      <c r="M65">
        <v>973296690</v>
      </c>
      <c r="N65" t="s">
        <v>14</v>
      </c>
    </row>
    <row r="66" spans="1:14" x14ac:dyDescent="0.3">
      <c r="A66">
        <v>66</v>
      </c>
      <c r="B66" t="s">
        <v>85</v>
      </c>
      <c r="C66" s="2" t="s">
        <v>1432</v>
      </c>
      <c r="D66" s="1" t="str">
        <f>VLOOKUP(F66,Supplier!A:C,2,0)</f>
        <v>CV Dadi Duwit</v>
      </c>
      <c r="E66" s="1" t="str">
        <f>VLOOKUP(F66,Supplier!A:C,3,0)</f>
        <v>Bogor</v>
      </c>
      <c r="F66" t="s">
        <v>12</v>
      </c>
      <c r="G66" t="str">
        <f>VLOOKUP(I66,Produk!A:C,2,0)</f>
        <v>TepungBeras</v>
      </c>
      <c r="H66" t="str">
        <f>VLOOKUP(I66,Produk!A:C,3,0)</f>
        <v>Tepung</v>
      </c>
      <c r="I66" t="s">
        <v>20</v>
      </c>
      <c r="J66">
        <v>7890</v>
      </c>
      <c r="K66">
        <v>973</v>
      </c>
      <c r="L66">
        <v>7673693</v>
      </c>
      <c r="M66">
        <v>77434541</v>
      </c>
      <c r="N66" t="s">
        <v>14</v>
      </c>
    </row>
    <row r="67" spans="1:14" x14ac:dyDescent="0.3">
      <c r="A67">
        <v>67</v>
      </c>
      <c r="B67" t="s">
        <v>86</v>
      </c>
      <c r="C67" s="2" t="s">
        <v>1433</v>
      </c>
      <c r="D67" s="1" t="str">
        <f>VLOOKUP(F67,Supplier!A:C,2,0)</f>
        <v>CV Dadi Duwit</v>
      </c>
      <c r="E67" s="1" t="str">
        <f>VLOOKUP(F67,Supplier!A:C,3,0)</f>
        <v>Bogor</v>
      </c>
      <c r="F67" t="s">
        <v>12</v>
      </c>
      <c r="G67" t="str">
        <f>VLOOKUP(I67,Produk!A:C,2,0)</f>
        <v>TepungBeras</v>
      </c>
      <c r="H67" t="str">
        <f>VLOOKUP(I67,Produk!A:C,3,0)</f>
        <v>Tepung</v>
      </c>
      <c r="I67" t="s">
        <v>20</v>
      </c>
      <c r="J67">
        <v>7890</v>
      </c>
      <c r="K67">
        <v>1252</v>
      </c>
      <c r="L67">
        <v>9880703</v>
      </c>
      <c r="M67">
        <v>99705275</v>
      </c>
      <c r="N67" t="s">
        <v>14</v>
      </c>
    </row>
    <row r="68" spans="1:14" x14ac:dyDescent="0.3">
      <c r="A68">
        <v>68</v>
      </c>
      <c r="B68" t="s">
        <v>87</v>
      </c>
      <c r="C68" s="2" t="s">
        <v>1433</v>
      </c>
      <c r="D68" s="1" t="str">
        <f>VLOOKUP(F68,Supplier!A:C,2,0)</f>
        <v>Toko Abadi Aseli</v>
      </c>
      <c r="E68" s="1" t="str">
        <f>VLOOKUP(F68,Supplier!A:C,3,0)</f>
        <v>Bogor</v>
      </c>
      <c r="F68" t="s">
        <v>45</v>
      </c>
      <c r="G68" t="str">
        <f>VLOOKUP(I68,Produk!A:C,2,0)</f>
        <v>Sagu</v>
      </c>
      <c r="H68" t="str">
        <f>VLOOKUP(I68,Produk!A:C,3,0)</f>
        <v>Tepung</v>
      </c>
      <c r="I68" t="s">
        <v>29</v>
      </c>
      <c r="J68">
        <v>8840</v>
      </c>
      <c r="K68">
        <v>1107</v>
      </c>
      <c r="L68">
        <v>9786728</v>
      </c>
      <c r="M68">
        <v>98756980</v>
      </c>
      <c r="N68" t="s">
        <v>14</v>
      </c>
    </row>
    <row r="69" spans="1:14" x14ac:dyDescent="0.3">
      <c r="A69">
        <v>69</v>
      </c>
      <c r="B69" t="s">
        <v>88</v>
      </c>
      <c r="C69" s="2" t="s">
        <v>1433</v>
      </c>
      <c r="D69" s="1" t="str">
        <f>VLOOKUP(F69,Supplier!A:C,2,0)</f>
        <v>PT Cerdas Cekatan</v>
      </c>
      <c r="E69" s="1" t="str">
        <f>VLOOKUP(F69,Supplier!A:C,3,0)</f>
        <v>Bandung</v>
      </c>
      <c r="F69" t="s">
        <v>5</v>
      </c>
      <c r="G69" t="str">
        <f>VLOOKUP(I69,Produk!A:C,2,0)</f>
        <v>Kacang hijau</v>
      </c>
      <c r="H69" t="str">
        <f>VLOOKUP(I69,Produk!A:C,3,0)</f>
        <v>Kacang</v>
      </c>
      <c r="I69" t="s">
        <v>16</v>
      </c>
      <c r="J69">
        <v>22290</v>
      </c>
      <c r="K69">
        <v>126</v>
      </c>
      <c r="L69">
        <v>2819685</v>
      </c>
      <c r="M69">
        <v>28453185</v>
      </c>
      <c r="N69" t="s">
        <v>17</v>
      </c>
    </row>
    <row r="70" spans="1:14" x14ac:dyDescent="0.3">
      <c r="A70">
        <v>70</v>
      </c>
      <c r="B70" t="s">
        <v>89</v>
      </c>
      <c r="C70" s="2" t="s">
        <v>1433</v>
      </c>
      <c r="D70" s="1" t="str">
        <f>VLOOKUP(F70,Supplier!A:C,2,0)</f>
        <v>CV Dadi Duwit</v>
      </c>
      <c r="E70" s="1" t="str">
        <f>VLOOKUP(F70,Supplier!A:C,3,0)</f>
        <v>Bogor</v>
      </c>
      <c r="F70" t="s">
        <v>12</v>
      </c>
      <c r="G70" t="str">
        <f>VLOOKUP(I70,Produk!A:C,2,0)</f>
        <v>Kedelai</v>
      </c>
      <c r="H70" t="str">
        <f>VLOOKUP(I70,Produk!A:C,3,0)</f>
        <v>Kacang</v>
      </c>
      <c r="I70" t="s">
        <v>6</v>
      </c>
      <c r="J70">
        <v>3060</v>
      </c>
      <c r="K70">
        <v>285</v>
      </c>
      <c r="L70">
        <v>872049</v>
      </c>
      <c r="M70">
        <v>8799772</v>
      </c>
      <c r="N70" t="s">
        <v>7</v>
      </c>
    </row>
    <row r="71" spans="1:14" x14ac:dyDescent="0.3">
      <c r="A71">
        <v>71</v>
      </c>
      <c r="B71" t="s">
        <v>90</v>
      </c>
      <c r="C71" s="2" t="s">
        <v>1433</v>
      </c>
      <c r="D71" s="1" t="str">
        <f>VLOOKUP(F71,Supplier!A:C,2,0)</f>
        <v>Toko Abadi Aseli</v>
      </c>
      <c r="E71" s="1" t="str">
        <f>VLOOKUP(F71,Supplier!A:C,3,0)</f>
        <v>Bogor</v>
      </c>
      <c r="F71" t="s">
        <v>45</v>
      </c>
      <c r="G71" t="str">
        <f>VLOOKUP(I71,Produk!A:C,2,0)</f>
        <v>Sagu</v>
      </c>
      <c r="H71" t="str">
        <f>VLOOKUP(I71,Produk!A:C,3,0)</f>
        <v>Tepung</v>
      </c>
      <c r="I71" t="s">
        <v>29</v>
      </c>
      <c r="J71">
        <v>8840</v>
      </c>
      <c r="K71">
        <v>10985</v>
      </c>
      <c r="L71">
        <v>97105647</v>
      </c>
      <c r="M71">
        <v>979884260</v>
      </c>
      <c r="N71" t="s">
        <v>14</v>
      </c>
    </row>
    <row r="72" spans="1:14" x14ac:dyDescent="0.3">
      <c r="A72">
        <v>73</v>
      </c>
      <c r="B72" t="s">
        <v>91</v>
      </c>
      <c r="C72" s="2" t="s">
        <v>1433</v>
      </c>
      <c r="D72" s="1" t="str">
        <f>VLOOKUP(F72,Supplier!A:C,2,0)</f>
        <v>CV Dadi Duwit</v>
      </c>
      <c r="E72" s="1" t="str">
        <f>VLOOKUP(F72,Supplier!A:C,3,0)</f>
        <v>Bogor</v>
      </c>
      <c r="F72" t="s">
        <v>12</v>
      </c>
      <c r="G72" t="str">
        <f>VLOOKUP(I72,Produk!A:C,2,0)</f>
        <v>Chickpea</v>
      </c>
      <c r="H72" t="str">
        <f>VLOOKUP(I72,Produk!A:C,3,0)</f>
        <v>Kacang</v>
      </c>
      <c r="I72" t="s">
        <v>24</v>
      </c>
      <c r="J72">
        <v>7040</v>
      </c>
      <c r="K72">
        <v>1378</v>
      </c>
      <c r="L72">
        <v>9699370</v>
      </c>
      <c r="M72">
        <v>97875456</v>
      </c>
      <c r="N72" t="s">
        <v>14</v>
      </c>
    </row>
    <row r="73" spans="1:14" x14ac:dyDescent="0.3">
      <c r="A73">
        <v>74</v>
      </c>
      <c r="B73" t="s">
        <v>92</v>
      </c>
      <c r="C73" s="2" t="s">
        <v>1433</v>
      </c>
      <c r="D73" s="1" t="str">
        <f>VLOOKUP(F73,Supplier!A:C,2,0)</f>
        <v>PT Cerdas Cekatan</v>
      </c>
      <c r="E73" s="1" t="str">
        <f>VLOOKUP(F73,Supplier!A:C,3,0)</f>
        <v>Bandung</v>
      </c>
      <c r="F73" t="s">
        <v>5</v>
      </c>
      <c r="G73" t="str">
        <f>VLOOKUP(I73,Produk!A:C,2,0)</f>
        <v>Maizena</v>
      </c>
      <c r="H73" t="str">
        <f>VLOOKUP(I73,Produk!A:C,3,0)</f>
        <v>Tepung</v>
      </c>
      <c r="I73" t="s">
        <v>2</v>
      </c>
      <c r="J73">
        <v>13280</v>
      </c>
      <c r="K73">
        <v>319</v>
      </c>
      <c r="L73">
        <v>4231145</v>
      </c>
      <c r="M73">
        <v>42696096</v>
      </c>
      <c r="N73" t="s">
        <v>3</v>
      </c>
    </row>
    <row r="74" spans="1:14" x14ac:dyDescent="0.3">
      <c r="A74">
        <v>76</v>
      </c>
      <c r="B74" t="s">
        <v>93</v>
      </c>
      <c r="C74" s="2" t="s">
        <v>1434</v>
      </c>
      <c r="D74" s="1" t="str">
        <f>VLOOKUP(F74,Supplier!A:C,2,0)</f>
        <v>PT Cerdas Cekatan</v>
      </c>
      <c r="E74" s="1" t="str">
        <f>VLOOKUP(F74,Supplier!A:C,3,0)</f>
        <v>Bandung</v>
      </c>
      <c r="F74" t="s">
        <v>5</v>
      </c>
      <c r="G74" t="str">
        <f>VLOOKUP(I74,Produk!A:C,2,0)</f>
        <v>Whole-wheat flour</v>
      </c>
      <c r="H74" t="str">
        <f>VLOOKUP(I74,Produk!A:C,3,0)</f>
        <v>Tepung</v>
      </c>
      <c r="I74" t="s">
        <v>37</v>
      </c>
      <c r="J74">
        <v>34690</v>
      </c>
      <c r="K74">
        <v>91</v>
      </c>
      <c r="L74">
        <v>3167197</v>
      </c>
      <c r="M74">
        <v>31959897</v>
      </c>
      <c r="N74" t="s">
        <v>17</v>
      </c>
    </row>
    <row r="75" spans="1:14" x14ac:dyDescent="0.3">
      <c r="A75">
        <v>77</v>
      </c>
      <c r="B75" t="s">
        <v>94</v>
      </c>
      <c r="C75" s="2" t="s">
        <v>1434</v>
      </c>
      <c r="D75" s="1" t="str">
        <f>VLOOKUP(F75,Supplier!A:C,2,0)</f>
        <v>Toko Endah Elok</v>
      </c>
      <c r="E75" s="1" t="str">
        <f>VLOOKUP(F75,Supplier!A:C,3,0)</f>
        <v>Bandung</v>
      </c>
      <c r="F75" t="s">
        <v>22</v>
      </c>
      <c r="G75" t="str">
        <f>VLOOKUP(I75,Produk!A:C,2,0)</f>
        <v>Terigu</v>
      </c>
      <c r="H75" t="str">
        <f>VLOOKUP(I75,Produk!A:C,3,0)</f>
        <v>Tepung</v>
      </c>
      <c r="I75" t="s">
        <v>13</v>
      </c>
      <c r="J75">
        <v>16010</v>
      </c>
      <c r="K75">
        <v>193</v>
      </c>
      <c r="L75">
        <v>3081925</v>
      </c>
      <c r="M75">
        <v>31099425</v>
      </c>
      <c r="N75" t="s">
        <v>14</v>
      </c>
    </row>
    <row r="76" spans="1:14" x14ac:dyDescent="0.3">
      <c r="A76">
        <v>79</v>
      </c>
      <c r="B76" t="s">
        <v>95</v>
      </c>
      <c r="C76" s="2" t="s">
        <v>1434</v>
      </c>
      <c r="D76" s="1" t="str">
        <f>VLOOKUP(F76,Supplier!A:C,2,0)</f>
        <v>PT Bagus Berguna</v>
      </c>
      <c r="E76" s="1" t="str">
        <f>VLOOKUP(F76,Supplier!A:C,3,0)</f>
        <v>Jakarta</v>
      </c>
      <c r="F76" t="s">
        <v>1</v>
      </c>
      <c r="G76" t="str">
        <f>VLOOKUP(I76,Produk!A:C,2,0)</f>
        <v>Kedelai</v>
      </c>
      <c r="H76" t="str">
        <f>VLOOKUP(I76,Produk!A:C,3,0)</f>
        <v>Kacang</v>
      </c>
      <c r="I76" t="s">
        <v>6</v>
      </c>
      <c r="J76">
        <v>3390</v>
      </c>
      <c r="K76">
        <v>108</v>
      </c>
      <c r="L76">
        <v>365442</v>
      </c>
      <c r="M76">
        <v>3687642</v>
      </c>
      <c r="N76" t="s">
        <v>7</v>
      </c>
    </row>
    <row r="77" spans="1:14" x14ac:dyDescent="0.3">
      <c r="A77">
        <v>80</v>
      </c>
      <c r="B77" t="s">
        <v>96</v>
      </c>
      <c r="C77" s="2" t="s">
        <v>1434</v>
      </c>
      <c r="D77" s="1" t="str">
        <f>VLOOKUP(F77,Supplier!A:C,2,0)</f>
        <v>PT Gegap Gempita</v>
      </c>
      <c r="E77" s="1" t="str">
        <f>VLOOKUP(F77,Supplier!A:C,3,0)</f>
        <v>Jakarta</v>
      </c>
      <c r="F77" t="s">
        <v>31</v>
      </c>
      <c r="G77" t="str">
        <f>VLOOKUP(I77,Produk!A:C,2,0)</f>
        <v>TepungBeras</v>
      </c>
      <c r="H77" t="str">
        <f>VLOOKUP(I77,Produk!A:C,3,0)</f>
        <v>Tepung</v>
      </c>
      <c r="I77" t="s">
        <v>20</v>
      </c>
      <c r="J77">
        <v>6070</v>
      </c>
      <c r="K77">
        <v>56</v>
      </c>
      <c r="L77">
        <v>340527</v>
      </c>
      <c r="M77">
        <v>3436227</v>
      </c>
      <c r="N77" t="s">
        <v>14</v>
      </c>
    </row>
    <row r="78" spans="1:14" x14ac:dyDescent="0.3">
      <c r="A78">
        <v>81</v>
      </c>
      <c r="B78" t="s">
        <v>97</v>
      </c>
      <c r="C78" s="2" t="s">
        <v>1435</v>
      </c>
      <c r="D78" s="1" t="str">
        <f>VLOOKUP(F78,Supplier!A:C,2,0)</f>
        <v>Toko Abadi Aseli</v>
      </c>
      <c r="E78" s="1" t="str">
        <f>VLOOKUP(F78,Supplier!A:C,3,0)</f>
        <v>Bogor</v>
      </c>
      <c r="F78" t="s">
        <v>45</v>
      </c>
      <c r="G78" t="str">
        <f>VLOOKUP(I78,Produk!A:C,2,0)</f>
        <v>Whole-wheat flour</v>
      </c>
      <c r="H78" t="str">
        <f>VLOOKUP(I78,Produk!A:C,3,0)</f>
        <v>Tepung</v>
      </c>
      <c r="I78" t="s">
        <v>37</v>
      </c>
      <c r="J78">
        <v>36180</v>
      </c>
      <c r="K78">
        <v>73</v>
      </c>
      <c r="L78">
        <v>2626668</v>
      </c>
      <c r="M78">
        <v>26505468</v>
      </c>
      <c r="N78" t="s">
        <v>17</v>
      </c>
    </row>
    <row r="79" spans="1:14" x14ac:dyDescent="0.3">
      <c r="A79">
        <v>82</v>
      </c>
      <c r="B79" t="s">
        <v>98</v>
      </c>
      <c r="C79" s="2" t="s">
        <v>1435</v>
      </c>
      <c r="D79" s="1" t="str">
        <f>VLOOKUP(F79,Supplier!A:C,2,0)</f>
        <v>CV Dadi Duwit</v>
      </c>
      <c r="E79" s="1" t="str">
        <f>VLOOKUP(F79,Supplier!A:C,3,0)</f>
        <v>Bogor</v>
      </c>
      <c r="F79" t="s">
        <v>12</v>
      </c>
      <c r="G79" t="str">
        <f>VLOOKUP(I79,Produk!A:C,2,0)</f>
        <v>TepungBeras</v>
      </c>
      <c r="H79" t="str">
        <f>VLOOKUP(I79,Produk!A:C,3,0)</f>
        <v>Tepung</v>
      </c>
      <c r="I79" t="s">
        <v>20</v>
      </c>
      <c r="J79">
        <v>7890</v>
      </c>
      <c r="K79">
        <v>12306</v>
      </c>
      <c r="L79">
        <v>97093877</v>
      </c>
      <c r="M79">
        <v>979765484</v>
      </c>
      <c r="N79" t="s">
        <v>14</v>
      </c>
    </row>
    <row r="80" spans="1:14" x14ac:dyDescent="0.3">
      <c r="A80">
        <v>83</v>
      </c>
      <c r="B80" t="s">
        <v>99</v>
      </c>
      <c r="C80" s="2" t="s">
        <v>1435</v>
      </c>
      <c r="D80" s="1" t="str">
        <f>VLOOKUP(F80,Supplier!A:C,2,0)</f>
        <v>PT Bagus Berguna</v>
      </c>
      <c r="E80" s="1" t="str">
        <f>VLOOKUP(F80,Supplier!A:C,3,0)</f>
        <v>Jakarta</v>
      </c>
      <c r="F80" t="s">
        <v>1</v>
      </c>
      <c r="G80" t="str">
        <f>VLOOKUP(I80,Produk!A:C,2,0)</f>
        <v>Whole-wheat flour</v>
      </c>
      <c r="H80" t="str">
        <f>VLOOKUP(I80,Produk!A:C,3,0)</f>
        <v>Tepung</v>
      </c>
      <c r="I80" t="s">
        <v>37</v>
      </c>
      <c r="J80">
        <v>33520</v>
      </c>
      <c r="K80">
        <v>87</v>
      </c>
      <c r="L80">
        <v>2912888</v>
      </c>
      <c r="M80">
        <v>29393688</v>
      </c>
      <c r="N80" t="s">
        <v>17</v>
      </c>
    </row>
    <row r="81" spans="1:14" x14ac:dyDescent="0.3">
      <c r="A81">
        <v>84</v>
      </c>
      <c r="B81" t="s">
        <v>100</v>
      </c>
      <c r="C81" s="2" t="s">
        <v>1435</v>
      </c>
      <c r="D81" s="1" t="str">
        <f>VLOOKUP(F81,Supplier!A:C,2,0)</f>
        <v>PT Bagus Berguna</v>
      </c>
      <c r="E81" s="1" t="str">
        <f>VLOOKUP(F81,Supplier!A:C,3,0)</f>
        <v>Jakarta</v>
      </c>
      <c r="F81" t="s">
        <v>1</v>
      </c>
      <c r="G81" t="str">
        <f>VLOOKUP(I81,Produk!A:C,2,0)</f>
        <v>Chickpea</v>
      </c>
      <c r="H81" t="str">
        <f>VLOOKUP(I81,Produk!A:C,3,0)</f>
        <v>Kacang</v>
      </c>
      <c r="I81" t="s">
        <v>24</v>
      </c>
      <c r="J81">
        <v>7420</v>
      </c>
      <c r="K81">
        <v>51</v>
      </c>
      <c r="L81">
        <v>376370</v>
      </c>
      <c r="M81">
        <v>3797918</v>
      </c>
      <c r="N81" t="s">
        <v>14</v>
      </c>
    </row>
    <row r="82" spans="1:14" x14ac:dyDescent="0.3">
      <c r="A82">
        <v>85</v>
      </c>
      <c r="B82" t="s">
        <v>101</v>
      </c>
      <c r="C82" s="2" t="s">
        <v>1436</v>
      </c>
      <c r="D82" s="1" t="str">
        <f>VLOOKUP(F82,Supplier!A:C,2,0)</f>
        <v>PT Gegap Gempita</v>
      </c>
      <c r="E82" s="1" t="str">
        <f>VLOOKUP(F82,Supplier!A:C,3,0)</f>
        <v>Jakarta</v>
      </c>
      <c r="F82" t="s">
        <v>31</v>
      </c>
      <c r="G82" t="str">
        <f>VLOOKUP(I82,Produk!A:C,2,0)</f>
        <v>Maizena</v>
      </c>
      <c r="H82" t="str">
        <f>VLOOKUP(I82,Produk!A:C,3,0)</f>
        <v>Tepung</v>
      </c>
      <c r="I82" t="s">
        <v>2</v>
      </c>
      <c r="J82">
        <v>13030</v>
      </c>
      <c r="K82">
        <v>106</v>
      </c>
      <c r="L82">
        <v>1375968</v>
      </c>
      <c r="M82">
        <v>13884768</v>
      </c>
      <c r="N82" t="s">
        <v>3</v>
      </c>
    </row>
    <row r="83" spans="1:14" x14ac:dyDescent="0.3">
      <c r="A83">
        <v>86</v>
      </c>
      <c r="B83" t="s">
        <v>102</v>
      </c>
      <c r="C83" s="2" t="s">
        <v>1436</v>
      </c>
      <c r="D83" s="1" t="str">
        <f>VLOOKUP(F83,Supplier!A:C,2,0)</f>
        <v>PT Fantasi Fulus</v>
      </c>
      <c r="E83" s="1" t="str">
        <f>VLOOKUP(F83,Supplier!A:C,3,0)</f>
        <v>Jakarta</v>
      </c>
      <c r="F83" t="s">
        <v>10</v>
      </c>
      <c r="G83" t="str">
        <f>VLOOKUP(I83,Produk!A:C,2,0)</f>
        <v>Terigu</v>
      </c>
      <c r="H83" t="str">
        <f>VLOOKUP(I83,Produk!A:C,3,0)</f>
        <v>Tepung</v>
      </c>
      <c r="I83" t="s">
        <v>13</v>
      </c>
      <c r="J83">
        <v>16390</v>
      </c>
      <c r="K83">
        <v>155</v>
      </c>
      <c r="L83">
        <v>2542089</v>
      </c>
      <c r="M83">
        <v>25651989</v>
      </c>
      <c r="N83" t="s">
        <v>14</v>
      </c>
    </row>
    <row r="84" spans="1:14" x14ac:dyDescent="0.3">
      <c r="A84">
        <v>87</v>
      </c>
      <c r="B84" t="s">
        <v>103</v>
      </c>
      <c r="C84" s="2" t="s">
        <v>1436</v>
      </c>
      <c r="D84" s="1" t="str">
        <f>VLOOKUP(F84,Supplier!A:C,2,0)</f>
        <v>PT Gegap Gempita</v>
      </c>
      <c r="E84" s="1" t="str">
        <f>VLOOKUP(F84,Supplier!A:C,3,0)</f>
        <v>Jakarta</v>
      </c>
      <c r="F84" t="s">
        <v>31</v>
      </c>
      <c r="G84" t="str">
        <f>VLOOKUP(I84,Produk!A:C,2,0)</f>
        <v>Chickpea</v>
      </c>
      <c r="H84" t="str">
        <f>VLOOKUP(I84,Produk!A:C,3,0)</f>
        <v>Kacang</v>
      </c>
      <c r="I84" t="s">
        <v>24</v>
      </c>
      <c r="J84">
        <v>7020</v>
      </c>
      <c r="K84">
        <v>64</v>
      </c>
      <c r="L84">
        <v>447876</v>
      </c>
      <c r="M84">
        <v>4519476</v>
      </c>
      <c r="N84" t="s">
        <v>14</v>
      </c>
    </row>
    <row r="85" spans="1:14" x14ac:dyDescent="0.3">
      <c r="A85">
        <v>88</v>
      </c>
      <c r="B85" t="s">
        <v>104</v>
      </c>
      <c r="C85" s="2" t="s">
        <v>1436</v>
      </c>
      <c r="D85" s="1" t="str">
        <f>VLOOKUP(F85,Supplier!A:C,2,0)</f>
        <v>PT Fantasi Fulus</v>
      </c>
      <c r="E85" s="1" t="str">
        <f>VLOOKUP(F85,Supplier!A:C,3,0)</f>
        <v>Jakarta</v>
      </c>
      <c r="F85" t="s">
        <v>10</v>
      </c>
      <c r="G85" t="str">
        <f>VLOOKUP(I85,Produk!A:C,2,0)</f>
        <v>Kedelai</v>
      </c>
      <c r="H85" t="str">
        <f>VLOOKUP(I85,Produk!A:C,3,0)</f>
        <v>Kacang</v>
      </c>
      <c r="I85" t="s">
        <v>6</v>
      </c>
      <c r="J85">
        <v>3390</v>
      </c>
      <c r="K85">
        <v>204</v>
      </c>
      <c r="L85">
        <v>690559</v>
      </c>
      <c r="M85">
        <v>6968365</v>
      </c>
      <c r="N85" t="s">
        <v>7</v>
      </c>
    </row>
    <row r="86" spans="1:14" x14ac:dyDescent="0.3">
      <c r="A86">
        <v>89</v>
      </c>
      <c r="B86" t="s">
        <v>105</v>
      </c>
      <c r="C86" s="2" t="s">
        <v>1436</v>
      </c>
      <c r="D86" s="1" t="str">
        <f>VLOOKUP(F86,Supplier!A:C,2,0)</f>
        <v>CV Dadi Duwit</v>
      </c>
      <c r="E86" s="1" t="str">
        <f>VLOOKUP(F86,Supplier!A:C,3,0)</f>
        <v>Bogor</v>
      </c>
      <c r="F86" t="s">
        <v>12</v>
      </c>
      <c r="G86" t="str">
        <f>VLOOKUP(I86,Produk!A:C,2,0)</f>
        <v>Maizena</v>
      </c>
      <c r="H86" t="str">
        <f>VLOOKUP(I86,Produk!A:C,3,0)</f>
        <v>Tepung</v>
      </c>
      <c r="I86" t="s">
        <v>2</v>
      </c>
      <c r="J86">
        <v>14230</v>
      </c>
      <c r="K86">
        <v>79</v>
      </c>
      <c r="L86">
        <v>1127016</v>
      </c>
      <c r="M86">
        <v>11372616</v>
      </c>
      <c r="N86" t="s">
        <v>3</v>
      </c>
    </row>
    <row r="87" spans="1:14" x14ac:dyDescent="0.3">
      <c r="A87">
        <v>90</v>
      </c>
      <c r="B87" t="s">
        <v>106</v>
      </c>
      <c r="C87" s="2" t="s">
        <v>1436</v>
      </c>
      <c r="D87" s="1" t="str">
        <f>VLOOKUP(F87,Supplier!A:C,2,0)</f>
        <v>PT Fantasi Fulus</v>
      </c>
      <c r="E87" s="1" t="str">
        <f>VLOOKUP(F87,Supplier!A:C,3,0)</f>
        <v>Jakarta</v>
      </c>
      <c r="F87" t="s">
        <v>10</v>
      </c>
      <c r="G87" t="str">
        <f>VLOOKUP(I87,Produk!A:C,2,0)</f>
        <v>Maizena</v>
      </c>
      <c r="H87" t="str">
        <f>VLOOKUP(I87,Produk!A:C,3,0)</f>
        <v>Tepung</v>
      </c>
      <c r="I87" t="s">
        <v>2</v>
      </c>
      <c r="J87">
        <v>14060</v>
      </c>
      <c r="K87">
        <v>26</v>
      </c>
      <c r="L87">
        <v>371184</v>
      </c>
      <c r="M87">
        <v>3745584</v>
      </c>
      <c r="N87" t="s">
        <v>3</v>
      </c>
    </row>
    <row r="88" spans="1:14" x14ac:dyDescent="0.3">
      <c r="A88">
        <v>91</v>
      </c>
      <c r="B88" t="s">
        <v>107</v>
      </c>
      <c r="C88" s="2" t="s">
        <v>1436</v>
      </c>
      <c r="D88" s="1" t="str">
        <f>VLOOKUP(F88,Supplier!A:C,2,0)</f>
        <v>Toko Endah Elok</v>
      </c>
      <c r="E88" s="1" t="str">
        <f>VLOOKUP(F88,Supplier!A:C,3,0)</f>
        <v>Bandung</v>
      </c>
      <c r="F88" t="s">
        <v>22</v>
      </c>
      <c r="G88" t="str">
        <f>VLOOKUP(I88,Produk!A:C,2,0)</f>
        <v>Terigu</v>
      </c>
      <c r="H88" t="str">
        <f>VLOOKUP(I88,Produk!A:C,3,0)</f>
        <v>Tepung</v>
      </c>
      <c r="I88" t="s">
        <v>13</v>
      </c>
      <c r="J88">
        <v>16010</v>
      </c>
      <c r="K88">
        <v>224</v>
      </c>
      <c r="L88">
        <v>3593035</v>
      </c>
      <c r="M88">
        <v>36256987</v>
      </c>
      <c r="N88" t="s">
        <v>14</v>
      </c>
    </row>
    <row r="89" spans="1:14" x14ac:dyDescent="0.3">
      <c r="A89">
        <v>92</v>
      </c>
      <c r="B89" t="s">
        <v>108</v>
      </c>
      <c r="C89" s="2" t="s">
        <v>1437</v>
      </c>
      <c r="D89" s="1" t="str">
        <f>VLOOKUP(F89,Supplier!A:C,2,0)</f>
        <v>Toko Endah Elok</v>
      </c>
      <c r="E89" s="1" t="str">
        <f>VLOOKUP(F89,Supplier!A:C,3,0)</f>
        <v>Bandung</v>
      </c>
      <c r="F89" t="s">
        <v>22</v>
      </c>
      <c r="G89" t="str">
        <f>VLOOKUP(I89,Produk!A:C,2,0)</f>
        <v>Kacang tanah</v>
      </c>
      <c r="H89" t="str">
        <f>VLOOKUP(I89,Produk!A:C,3,0)</f>
        <v>Kacang</v>
      </c>
      <c r="I89" t="s">
        <v>33</v>
      </c>
      <c r="J89">
        <v>2100</v>
      </c>
      <c r="K89">
        <v>367</v>
      </c>
      <c r="L89">
        <v>770770</v>
      </c>
      <c r="M89">
        <v>7777770</v>
      </c>
      <c r="N89" t="s">
        <v>34</v>
      </c>
    </row>
    <row r="90" spans="1:14" x14ac:dyDescent="0.3">
      <c r="A90">
        <v>93</v>
      </c>
      <c r="B90" t="s">
        <v>109</v>
      </c>
      <c r="C90" s="2" t="s">
        <v>1437</v>
      </c>
      <c r="D90" s="1" t="str">
        <f>VLOOKUP(F90,Supplier!A:C,2,0)</f>
        <v>Toko Abadi Aseli</v>
      </c>
      <c r="E90" s="1" t="str">
        <f>VLOOKUP(F90,Supplier!A:C,3,0)</f>
        <v>Bogor</v>
      </c>
      <c r="F90" t="s">
        <v>45</v>
      </c>
      <c r="G90" t="str">
        <f>VLOOKUP(I90,Produk!A:C,2,0)</f>
        <v>Sagu</v>
      </c>
      <c r="H90" t="str">
        <f>VLOOKUP(I90,Produk!A:C,3,0)</f>
        <v>Tepung</v>
      </c>
      <c r="I90" t="s">
        <v>29</v>
      </c>
      <c r="J90">
        <v>8840</v>
      </c>
      <c r="K90">
        <v>77</v>
      </c>
      <c r="L90">
        <v>680680</v>
      </c>
      <c r="M90">
        <v>6868680</v>
      </c>
      <c r="N90" t="s">
        <v>14</v>
      </c>
    </row>
    <row r="91" spans="1:14" x14ac:dyDescent="0.3">
      <c r="A91">
        <v>94</v>
      </c>
      <c r="B91" t="s">
        <v>110</v>
      </c>
      <c r="C91" s="2" t="s">
        <v>1437</v>
      </c>
      <c r="D91" s="1" t="str">
        <f>VLOOKUP(F91,Supplier!A:C,2,0)</f>
        <v>Toko Abadi Aseli</v>
      </c>
      <c r="E91" s="1" t="str">
        <f>VLOOKUP(F91,Supplier!A:C,3,0)</f>
        <v>Bogor</v>
      </c>
      <c r="F91" t="s">
        <v>45</v>
      </c>
      <c r="G91" t="str">
        <f>VLOOKUP(I91,Produk!A:C,2,0)</f>
        <v>Sagu</v>
      </c>
      <c r="H91" t="str">
        <f>VLOOKUP(I91,Produk!A:C,3,0)</f>
        <v>Tepung</v>
      </c>
      <c r="I91" t="s">
        <v>29</v>
      </c>
      <c r="J91">
        <v>8840</v>
      </c>
      <c r="K91">
        <v>871</v>
      </c>
      <c r="L91">
        <v>7702753</v>
      </c>
      <c r="M91">
        <v>77727778</v>
      </c>
      <c r="N91" t="s">
        <v>14</v>
      </c>
    </row>
    <row r="92" spans="1:14" x14ac:dyDescent="0.3">
      <c r="A92">
        <v>95</v>
      </c>
      <c r="B92" t="s">
        <v>111</v>
      </c>
      <c r="C92" s="2" t="s">
        <v>1437</v>
      </c>
      <c r="D92" s="1" t="str">
        <f>VLOOKUP(F92,Supplier!A:C,2,0)</f>
        <v>PT Fantasi Fulus</v>
      </c>
      <c r="E92" s="1" t="str">
        <f>VLOOKUP(F92,Supplier!A:C,3,0)</f>
        <v>Jakarta</v>
      </c>
      <c r="F92" t="s">
        <v>10</v>
      </c>
      <c r="G92" t="str">
        <f>VLOOKUP(I92,Produk!A:C,2,0)</f>
        <v>Terigu</v>
      </c>
      <c r="H92" t="str">
        <f>VLOOKUP(I92,Produk!A:C,3,0)</f>
        <v>Tepung</v>
      </c>
      <c r="I92" t="s">
        <v>13</v>
      </c>
      <c r="J92">
        <v>16390</v>
      </c>
      <c r="K92">
        <v>263</v>
      </c>
      <c r="L92">
        <v>4308931</v>
      </c>
      <c r="M92">
        <v>43481031</v>
      </c>
      <c r="N92" t="s">
        <v>14</v>
      </c>
    </row>
    <row r="93" spans="1:14" x14ac:dyDescent="0.3">
      <c r="A93">
        <v>96</v>
      </c>
      <c r="B93" t="s">
        <v>112</v>
      </c>
      <c r="C93" s="2" t="s">
        <v>1437</v>
      </c>
      <c r="D93" s="1" t="str">
        <f>VLOOKUP(F93,Supplier!A:C,2,0)</f>
        <v>Toko Endah Elok</v>
      </c>
      <c r="E93" s="1" t="str">
        <f>VLOOKUP(F93,Supplier!A:C,3,0)</f>
        <v>Bandung</v>
      </c>
      <c r="F93" t="s">
        <v>22</v>
      </c>
      <c r="G93" t="str">
        <f>VLOOKUP(I93,Produk!A:C,2,0)</f>
        <v>Kacang tanah</v>
      </c>
      <c r="H93" t="str">
        <f>VLOOKUP(I93,Produk!A:C,3,0)</f>
        <v>Kacang</v>
      </c>
      <c r="I93" t="s">
        <v>33</v>
      </c>
      <c r="J93">
        <v>2100</v>
      </c>
      <c r="K93">
        <v>326</v>
      </c>
      <c r="L93">
        <v>684476</v>
      </c>
      <c r="M93">
        <v>6906990</v>
      </c>
      <c r="N93" t="s">
        <v>34</v>
      </c>
    </row>
    <row r="94" spans="1:14" x14ac:dyDescent="0.3">
      <c r="A94">
        <v>97</v>
      </c>
      <c r="B94" t="s">
        <v>113</v>
      </c>
      <c r="C94" s="2" t="s">
        <v>1438</v>
      </c>
      <c r="D94" s="1" t="str">
        <f>VLOOKUP(F94,Supplier!A:C,2,0)</f>
        <v>PT Bagus Berguna</v>
      </c>
      <c r="E94" s="1" t="str">
        <f>VLOOKUP(F94,Supplier!A:C,3,0)</f>
        <v>Jakarta</v>
      </c>
      <c r="F94" t="s">
        <v>1</v>
      </c>
      <c r="G94" t="str">
        <f>VLOOKUP(I94,Produk!A:C,2,0)</f>
        <v>Terigu</v>
      </c>
      <c r="H94" t="str">
        <f>VLOOKUP(I94,Produk!A:C,3,0)</f>
        <v>Tepung</v>
      </c>
      <c r="I94" t="s">
        <v>13</v>
      </c>
      <c r="J94">
        <v>16570</v>
      </c>
      <c r="K94">
        <v>35</v>
      </c>
      <c r="L94">
        <v>583264</v>
      </c>
      <c r="M94">
        <v>5885664</v>
      </c>
      <c r="N94" t="s">
        <v>14</v>
      </c>
    </row>
    <row r="95" spans="1:14" x14ac:dyDescent="0.3">
      <c r="A95">
        <v>98</v>
      </c>
      <c r="B95" t="s">
        <v>114</v>
      </c>
      <c r="C95" s="2" t="s">
        <v>1438</v>
      </c>
      <c r="D95" s="1" t="str">
        <f>VLOOKUP(F95,Supplier!A:C,2,0)</f>
        <v>CV Dadi Duwit</v>
      </c>
      <c r="E95" s="1" t="str">
        <f>VLOOKUP(F95,Supplier!A:C,3,0)</f>
        <v>Bogor</v>
      </c>
      <c r="F95" t="s">
        <v>12</v>
      </c>
      <c r="G95" t="str">
        <f>VLOOKUP(I95,Produk!A:C,2,0)</f>
        <v>TepungBeras</v>
      </c>
      <c r="H95" t="str">
        <f>VLOOKUP(I95,Produk!A:C,3,0)</f>
        <v>Tepung</v>
      </c>
      <c r="I95" t="s">
        <v>20</v>
      </c>
      <c r="J95">
        <v>7890</v>
      </c>
      <c r="K95">
        <v>12258</v>
      </c>
      <c r="L95">
        <v>96718323</v>
      </c>
      <c r="M95">
        <v>975975800</v>
      </c>
      <c r="N95" t="s">
        <v>14</v>
      </c>
    </row>
    <row r="96" spans="1:14" x14ac:dyDescent="0.3">
      <c r="A96">
        <v>99</v>
      </c>
      <c r="B96" t="s">
        <v>115</v>
      </c>
      <c r="C96" s="2" t="s">
        <v>1439</v>
      </c>
      <c r="D96" s="1" t="str">
        <f>VLOOKUP(F96,Supplier!A:C,2,0)</f>
        <v>Toko Abadi Aseli</v>
      </c>
      <c r="E96" s="1" t="str">
        <f>VLOOKUP(F96,Supplier!A:C,3,0)</f>
        <v>Bogor</v>
      </c>
      <c r="F96" t="s">
        <v>45</v>
      </c>
      <c r="G96" t="str">
        <f>VLOOKUP(I96,Produk!A:C,2,0)</f>
        <v>Maizena</v>
      </c>
      <c r="H96" t="str">
        <f>VLOOKUP(I96,Produk!A:C,3,0)</f>
        <v>Tepung</v>
      </c>
      <c r="I96" t="s">
        <v>2</v>
      </c>
      <c r="J96">
        <v>15200</v>
      </c>
      <c r="K96">
        <v>69</v>
      </c>
      <c r="L96">
        <v>1053360</v>
      </c>
      <c r="M96">
        <v>10629360</v>
      </c>
      <c r="N96" t="s">
        <v>3</v>
      </c>
    </row>
    <row r="97" spans="1:14" x14ac:dyDescent="0.3">
      <c r="A97">
        <v>100</v>
      </c>
      <c r="B97" t="s">
        <v>116</v>
      </c>
      <c r="C97" s="2" t="s">
        <v>1439</v>
      </c>
      <c r="D97" s="1" t="str">
        <f>VLOOKUP(F97,Supplier!A:C,2,0)</f>
        <v>CV Dadi Duwit</v>
      </c>
      <c r="E97" s="1" t="str">
        <f>VLOOKUP(F97,Supplier!A:C,3,0)</f>
        <v>Bogor</v>
      </c>
      <c r="F97" t="s">
        <v>12</v>
      </c>
      <c r="G97" t="str">
        <f>VLOOKUP(I97,Produk!A:C,2,0)</f>
        <v>Chickpea</v>
      </c>
      <c r="H97" t="str">
        <f>VLOOKUP(I97,Produk!A:C,3,0)</f>
        <v>Kacang</v>
      </c>
      <c r="I97" t="s">
        <v>24</v>
      </c>
      <c r="J97">
        <v>7040</v>
      </c>
      <c r="K97">
        <v>40</v>
      </c>
      <c r="L97">
        <v>278784</v>
      </c>
      <c r="M97">
        <v>2813184</v>
      </c>
      <c r="N97" t="s">
        <v>14</v>
      </c>
    </row>
    <row r="98" spans="1:14" x14ac:dyDescent="0.3">
      <c r="A98">
        <v>101</v>
      </c>
      <c r="B98" t="s">
        <v>117</v>
      </c>
      <c r="C98" s="2" t="s">
        <v>1439</v>
      </c>
      <c r="D98" s="1" t="str">
        <f>VLOOKUP(F98,Supplier!A:C,2,0)</f>
        <v>CV Dadi Duwit</v>
      </c>
      <c r="E98" s="1" t="str">
        <f>VLOOKUP(F98,Supplier!A:C,3,0)</f>
        <v>Bogor</v>
      </c>
      <c r="F98" t="s">
        <v>12</v>
      </c>
      <c r="G98" t="str">
        <f>VLOOKUP(I98,Produk!A:C,2,0)</f>
        <v>Chickpea</v>
      </c>
      <c r="H98" t="str">
        <f>VLOOKUP(I98,Produk!A:C,3,0)</f>
        <v>Kacang</v>
      </c>
      <c r="I98" t="s">
        <v>24</v>
      </c>
      <c r="J98">
        <v>7040</v>
      </c>
      <c r="K98">
        <v>55</v>
      </c>
      <c r="L98">
        <v>387200</v>
      </c>
      <c r="M98">
        <v>3907200</v>
      </c>
      <c r="N98" t="s">
        <v>14</v>
      </c>
    </row>
    <row r="99" spans="1:14" x14ac:dyDescent="0.3">
      <c r="A99">
        <v>102</v>
      </c>
      <c r="B99" t="s">
        <v>118</v>
      </c>
      <c r="C99" s="2" t="s">
        <v>1439</v>
      </c>
      <c r="D99" s="1" t="str">
        <f>VLOOKUP(F99,Supplier!A:C,2,0)</f>
        <v>PT Fantasi Fulus</v>
      </c>
      <c r="E99" s="1" t="str">
        <f>VLOOKUP(F99,Supplier!A:C,3,0)</f>
        <v>Jakarta</v>
      </c>
      <c r="F99" t="s">
        <v>10</v>
      </c>
      <c r="G99" t="str">
        <f>VLOOKUP(I99,Produk!A:C,2,0)</f>
        <v>Whole-wheat flour</v>
      </c>
      <c r="H99" t="str">
        <f>VLOOKUP(I99,Produk!A:C,3,0)</f>
        <v>Tepung</v>
      </c>
      <c r="I99" t="s">
        <v>37</v>
      </c>
      <c r="J99">
        <v>34620</v>
      </c>
      <c r="K99">
        <v>228</v>
      </c>
      <c r="L99">
        <v>7880340</v>
      </c>
      <c r="M99">
        <v>79519792</v>
      </c>
      <c r="N99" t="s">
        <v>17</v>
      </c>
    </row>
    <row r="100" spans="1:14" x14ac:dyDescent="0.3">
      <c r="A100">
        <v>103</v>
      </c>
      <c r="B100" t="s">
        <v>119</v>
      </c>
      <c r="C100" s="2" t="s">
        <v>1440</v>
      </c>
      <c r="D100" s="1" t="str">
        <f>VLOOKUP(F100,Supplier!A:C,2,0)</f>
        <v>Toko Abadi Aseli</v>
      </c>
      <c r="E100" s="1" t="str">
        <f>VLOOKUP(F100,Supplier!A:C,3,0)</f>
        <v>Bogor</v>
      </c>
      <c r="F100" t="s">
        <v>45</v>
      </c>
      <c r="G100" t="str">
        <f>VLOOKUP(I100,Produk!A:C,2,0)</f>
        <v>Sagu</v>
      </c>
      <c r="H100" t="str">
        <f>VLOOKUP(I100,Produk!A:C,3,0)</f>
        <v>Tepung</v>
      </c>
      <c r="I100" t="s">
        <v>29</v>
      </c>
      <c r="J100">
        <v>8840</v>
      </c>
      <c r="K100">
        <v>99</v>
      </c>
      <c r="L100">
        <v>875160</v>
      </c>
      <c r="M100">
        <v>8831160</v>
      </c>
      <c r="N100" t="s">
        <v>14</v>
      </c>
    </row>
    <row r="101" spans="1:14" x14ac:dyDescent="0.3">
      <c r="A101">
        <v>104</v>
      </c>
      <c r="B101" t="s">
        <v>120</v>
      </c>
      <c r="C101" s="2" t="s">
        <v>1440</v>
      </c>
      <c r="D101" s="1" t="str">
        <f>VLOOKUP(F101,Supplier!A:C,2,0)</f>
        <v>CV Dadi Duwit</v>
      </c>
      <c r="E101" s="1" t="str">
        <f>VLOOKUP(F101,Supplier!A:C,3,0)</f>
        <v>Bogor</v>
      </c>
      <c r="F101" t="s">
        <v>12</v>
      </c>
      <c r="G101" t="str">
        <f>VLOOKUP(I101,Produk!A:C,2,0)</f>
        <v>Kacang hijau</v>
      </c>
      <c r="H101" t="str">
        <f>VLOOKUP(I101,Produk!A:C,3,0)</f>
        <v>Kacang</v>
      </c>
      <c r="I101" t="s">
        <v>16</v>
      </c>
      <c r="J101">
        <v>27450</v>
      </c>
      <c r="K101">
        <v>125</v>
      </c>
      <c r="L101">
        <v>3442234</v>
      </c>
      <c r="M101">
        <v>34735269</v>
      </c>
      <c r="N101" t="s">
        <v>17</v>
      </c>
    </row>
    <row r="102" spans="1:14" x14ac:dyDescent="0.3">
      <c r="A102">
        <v>105</v>
      </c>
      <c r="B102" t="s">
        <v>121</v>
      </c>
      <c r="C102" s="2" t="s">
        <v>1440</v>
      </c>
      <c r="D102" s="1" t="str">
        <f>VLOOKUP(F102,Supplier!A:C,2,0)</f>
        <v>CV Dadi Duwit</v>
      </c>
      <c r="E102" s="1" t="str">
        <f>VLOOKUP(F102,Supplier!A:C,3,0)</f>
        <v>Bogor</v>
      </c>
      <c r="F102" t="s">
        <v>12</v>
      </c>
      <c r="G102" t="str">
        <f>VLOOKUP(I102,Produk!A:C,2,0)</f>
        <v>Maizena</v>
      </c>
      <c r="H102" t="str">
        <f>VLOOKUP(I102,Produk!A:C,3,0)</f>
        <v>Tepung</v>
      </c>
      <c r="I102" t="s">
        <v>2</v>
      </c>
      <c r="J102">
        <v>14230</v>
      </c>
      <c r="K102">
        <v>256</v>
      </c>
      <c r="L102">
        <v>3647535</v>
      </c>
      <c r="M102">
        <v>36806949</v>
      </c>
      <c r="N102" t="s">
        <v>3</v>
      </c>
    </row>
    <row r="103" spans="1:14" x14ac:dyDescent="0.3">
      <c r="A103">
        <v>106</v>
      </c>
      <c r="B103" t="s">
        <v>122</v>
      </c>
      <c r="C103" s="2" t="s">
        <v>1440</v>
      </c>
      <c r="D103" s="1" t="str">
        <f>VLOOKUP(F103,Supplier!A:C,2,0)</f>
        <v>PT Bagus Berguna</v>
      </c>
      <c r="E103" s="1" t="str">
        <f>VLOOKUP(F103,Supplier!A:C,3,0)</f>
        <v>Jakarta</v>
      </c>
      <c r="F103" t="s">
        <v>1</v>
      </c>
      <c r="G103" t="str">
        <f>VLOOKUP(I103,Produk!A:C,2,0)</f>
        <v>Maizena</v>
      </c>
      <c r="H103" t="str">
        <f>VLOOKUP(I103,Produk!A:C,3,0)</f>
        <v>Tepung</v>
      </c>
      <c r="I103" t="s">
        <v>2</v>
      </c>
      <c r="J103">
        <v>14820</v>
      </c>
      <c r="K103">
        <v>86</v>
      </c>
      <c r="L103">
        <v>1271556</v>
      </c>
      <c r="M103">
        <v>12831156</v>
      </c>
      <c r="N103" t="s">
        <v>3</v>
      </c>
    </row>
    <row r="104" spans="1:14" x14ac:dyDescent="0.3">
      <c r="A104">
        <v>107</v>
      </c>
      <c r="B104" t="s">
        <v>123</v>
      </c>
      <c r="C104" s="2" t="s">
        <v>1441</v>
      </c>
      <c r="D104" s="1" t="str">
        <f>VLOOKUP(F104,Supplier!A:C,2,0)</f>
        <v>PT Gegap Gempita</v>
      </c>
      <c r="E104" s="1" t="str">
        <f>VLOOKUP(F104,Supplier!A:C,3,0)</f>
        <v>Jakarta</v>
      </c>
      <c r="F104" t="s">
        <v>31</v>
      </c>
      <c r="G104" t="str">
        <f>VLOOKUP(I104,Produk!A:C,2,0)</f>
        <v>Terigu</v>
      </c>
      <c r="H104" t="str">
        <f>VLOOKUP(I104,Produk!A:C,3,0)</f>
        <v>Tepung</v>
      </c>
      <c r="I104" t="s">
        <v>13</v>
      </c>
      <c r="J104">
        <v>16670</v>
      </c>
      <c r="K104">
        <v>464</v>
      </c>
      <c r="L104">
        <v>7727747</v>
      </c>
      <c r="M104">
        <v>77979995</v>
      </c>
      <c r="N104" t="s">
        <v>14</v>
      </c>
    </row>
    <row r="105" spans="1:14" x14ac:dyDescent="0.3">
      <c r="A105">
        <v>108</v>
      </c>
      <c r="B105" t="s">
        <v>124</v>
      </c>
      <c r="C105" s="2" t="s">
        <v>1441</v>
      </c>
      <c r="D105" s="1" t="str">
        <f>VLOOKUP(F105,Supplier!A:C,2,0)</f>
        <v>Toko Endah Elok</v>
      </c>
      <c r="E105" s="1" t="str">
        <f>VLOOKUP(F105,Supplier!A:C,3,0)</f>
        <v>Bandung</v>
      </c>
      <c r="F105" t="s">
        <v>22</v>
      </c>
      <c r="G105" t="str">
        <f>VLOOKUP(I105,Produk!A:C,2,0)</f>
        <v>Terigu</v>
      </c>
      <c r="H105" t="str">
        <f>VLOOKUP(I105,Produk!A:C,3,0)</f>
        <v>Tepung</v>
      </c>
      <c r="I105" t="s">
        <v>13</v>
      </c>
      <c r="J105">
        <v>16010</v>
      </c>
      <c r="K105">
        <v>33</v>
      </c>
      <c r="L105">
        <v>528334</v>
      </c>
      <c r="M105">
        <v>5331369</v>
      </c>
      <c r="N105" t="s">
        <v>14</v>
      </c>
    </row>
    <row r="106" spans="1:14" x14ac:dyDescent="0.3">
      <c r="A106">
        <v>109</v>
      </c>
      <c r="B106" t="s">
        <v>125</v>
      </c>
      <c r="C106" s="2" t="s">
        <v>1441</v>
      </c>
      <c r="D106" s="1" t="str">
        <f>VLOOKUP(F106,Supplier!A:C,2,0)</f>
        <v>PT Fantasi Fulus</v>
      </c>
      <c r="E106" s="1" t="str">
        <f>VLOOKUP(F106,Supplier!A:C,3,0)</f>
        <v>Jakarta</v>
      </c>
      <c r="F106" t="s">
        <v>10</v>
      </c>
      <c r="G106" t="str">
        <f>VLOOKUP(I106,Produk!A:C,2,0)</f>
        <v>Kacang hijau</v>
      </c>
      <c r="H106" t="str">
        <f>VLOOKUP(I106,Produk!A:C,3,0)</f>
        <v>Kacang</v>
      </c>
      <c r="I106" t="s">
        <v>16</v>
      </c>
      <c r="J106">
        <v>25070</v>
      </c>
      <c r="K106">
        <v>117</v>
      </c>
      <c r="L106">
        <v>2923162</v>
      </c>
      <c r="M106">
        <v>29497362</v>
      </c>
      <c r="N106" t="s">
        <v>17</v>
      </c>
    </row>
    <row r="107" spans="1:14" x14ac:dyDescent="0.3">
      <c r="A107">
        <v>110</v>
      </c>
      <c r="B107" t="s">
        <v>126</v>
      </c>
      <c r="C107" s="2" t="s">
        <v>1441</v>
      </c>
      <c r="D107" s="1" t="str">
        <f>VLOOKUP(F107,Supplier!A:C,2,0)</f>
        <v>PT Fantasi Fulus</v>
      </c>
      <c r="E107" s="1" t="str">
        <f>VLOOKUP(F107,Supplier!A:C,3,0)</f>
        <v>Jakarta</v>
      </c>
      <c r="F107" t="s">
        <v>10</v>
      </c>
      <c r="G107" t="str">
        <f>VLOOKUP(I107,Produk!A:C,2,0)</f>
        <v>Kacang hijau</v>
      </c>
      <c r="H107" t="str">
        <f>VLOOKUP(I107,Produk!A:C,3,0)</f>
        <v>Kacang</v>
      </c>
      <c r="I107" t="s">
        <v>16</v>
      </c>
      <c r="J107">
        <v>25070</v>
      </c>
      <c r="K107">
        <v>117</v>
      </c>
      <c r="L107">
        <v>2923162</v>
      </c>
      <c r="M107">
        <v>29497362</v>
      </c>
      <c r="N107" t="s">
        <v>17</v>
      </c>
    </row>
    <row r="108" spans="1:14" x14ac:dyDescent="0.3">
      <c r="A108">
        <v>111</v>
      </c>
      <c r="B108" t="s">
        <v>127</v>
      </c>
      <c r="C108" s="2" t="s">
        <v>1441</v>
      </c>
      <c r="D108" s="1" t="str">
        <f>VLOOKUP(F108,Supplier!A:C,2,0)</f>
        <v>CV Dadi Duwit</v>
      </c>
      <c r="E108" s="1" t="str">
        <f>VLOOKUP(F108,Supplier!A:C,3,0)</f>
        <v>Bogor</v>
      </c>
      <c r="F108" t="s">
        <v>12</v>
      </c>
      <c r="G108" t="str">
        <f>VLOOKUP(I108,Produk!A:C,2,0)</f>
        <v>Whole-wheat flour</v>
      </c>
      <c r="H108" t="str">
        <f>VLOOKUP(I108,Produk!A:C,3,0)</f>
        <v>Tepung</v>
      </c>
      <c r="I108" t="s">
        <v>37</v>
      </c>
      <c r="J108">
        <v>35350</v>
      </c>
      <c r="K108">
        <v>110</v>
      </c>
      <c r="L108">
        <v>3888500</v>
      </c>
      <c r="M108">
        <v>39238500</v>
      </c>
      <c r="N108" t="s">
        <v>17</v>
      </c>
    </row>
    <row r="109" spans="1:14" x14ac:dyDescent="0.3">
      <c r="A109">
        <v>112</v>
      </c>
      <c r="B109" t="s">
        <v>128</v>
      </c>
      <c r="C109" s="2" t="s">
        <v>1442</v>
      </c>
      <c r="D109" s="1" t="str">
        <f>VLOOKUP(F109,Supplier!A:C,2,0)</f>
        <v>PT Cerdas Cekatan</v>
      </c>
      <c r="E109" s="1" t="str">
        <f>VLOOKUP(F109,Supplier!A:C,3,0)</f>
        <v>Bandung</v>
      </c>
      <c r="F109" t="s">
        <v>5</v>
      </c>
      <c r="G109" t="str">
        <f>VLOOKUP(I109,Produk!A:C,2,0)</f>
        <v>Kacang hijau</v>
      </c>
      <c r="H109" t="str">
        <f>VLOOKUP(I109,Produk!A:C,3,0)</f>
        <v>Kacang</v>
      </c>
      <c r="I109" t="s">
        <v>16</v>
      </c>
      <c r="J109">
        <v>22290</v>
      </c>
      <c r="K109">
        <v>129</v>
      </c>
      <c r="L109">
        <v>2868723</v>
      </c>
      <c r="M109">
        <v>28948023</v>
      </c>
      <c r="N109" t="s">
        <v>17</v>
      </c>
    </row>
    <row r="110" spans="1:14" x14ac:dyDescent="0.3">
      <c r="A110">
        <v>114</v>
      </c>
      <c r="B110" t="s">
        <v>129</v>
      </c>
      <c r="C110" s="2" t="s">
        <v>1442</v>
      </c>
      <c r="D110" s="1" t="str">
        <f>VLOOKUP(F110,Supplier!A:C,2,0)</f>
        <v>PT Bagus Berguna</v>
      </c>
      <c r="E110" s="1" t="str">
        <f>VLOOKUP(F110,Supplier!A:C,3,0)</f>
        <v>Jakarta</v>
      </c>
      <c r="F110" t="s">
        <v>1</v>
      </c>
      <c r="G110" t="str">
        <f>VLOOKUP(I110,Produk!A:C,2,0)</f>
        <v>TepungBeras</v>
      </c>
      <c r="H110" t="str">
        <f>VLOOKUP(I110,Produk!A:C,3,0)</f>
        <v>Tepung</v>
      </c>
      <c r="I110" t="s">
        <v>20</v>
      </c>
      <c r="J110">
        <v>6050</v>
      </c>
      <c r="K110">
        <v>15954</v>
      </c>
      <c r="L110">
        <v>96519428</v>
      </c>
      <c r="M110">
        <v>973968770</v>
      </c>
      <c r="N110" t="s">
        <v>14</v>
      </c>
    </row>
    <row r="111" spans="1:14" x14ac:dyDescent="0.3">
      <c r="A111">
        <v>115</v>
      </c>
      <c r="B111" t="s">
        <v>130</v>
      </c>
      <c r="C111" s="2" t="s">
        <v>1443</v>
      </c>
      <c r="D111" s="1" t="str">
        <f>VLOOKUP(F111,Supplier!A:C,2,0)</f>
        <v>PT Bagus Berguna</v>
      </c>
      <c r="E111" s="1" t="str">
        <f>VLOOKUP(F111,Supplier!A:C,3,0)</f>
        <v>Jakarta</v>
      </c>
      <c r="F111" t="s">
        <v>1</v>
      </c>
      <c r="G111" t="str">
        <f>VLOOKUP(I111,Produk!A:C,2,0)</f>
        <v>Terigu</v>
      </c>
      <c r="H111" t="str">
        <f>VLOOKUP(I111,Produk!A:C,3,0)</f>
        <v>Tepung</v>
      </c>
      <c r="I111" t="s">
        <v>13</v>
      </c>
      <c r="J111">
        <v>16570</v>
      </c>
      <c r="K111">
        <v>235</v>
      </c>
      <c r="L111">
        <v>3900578</v>
      </c>
      <c r="M111">
        <v>39360378</v>
      </c>
      <c r="N111" t="s">
        <v>14</v>
      </c>
    </row>
    <row r="112" spans="1:14" x14ac:dyDescent="0.3">
      <c r="A112">
        <v>116</v>
      </c>
      <c r="B112" t="s">
        <v>131</v>
      </c>
      <c r="C112" s="2" t="s">
        <v>1443</v>
      </c>
      <c r="D112" s="1" t="str">
        <f>VLOOKUP(F112,Supplier!A:C,2,0)</f>
        <v>CV Dadi Duwit</v>
      </c>
      <c r="E112" s="1" t="str">
        <f>VLOOKUP(F112,Supplier!A:C,3,0)</f>
        <v>Bogor</v>
      </c>
      <c r="F112" t="s">
        <v>12</v>
      </c>
      <c r="G112" t="str">
        <f>VLOOKUP(I112,Produk!A:C,2,0)</f>
        <v>Kacang tanah</v>
      </c>
      <c r="H112" t="str">
        <f>VLOOKUP(I112,Produk!A:C,3,0)</f>
        <v>Kacang</v>
      </c>
      <c r="I112" t="s">
        <v>33</v>
      </c>
      <c r="J112">
        <v>2540</v>
      </c>
      <c r="K112">
        <v>272</v>
      </c>
      <c r="L112">
        <v>691032</v>
      </c>
      <c r="M112">
        <v>6973146</v>
      </c>
      <c r="N112" t="s">
        <v>34</v>
      </c>
    </row>
    <row r="113" spans="1:14" x14ac:dyDescent="0.3">
      <c r="A113">
        <v>117</v>
      </c>
      <c r="B113" t="s">
        <v>132</v>
      </c>
      <c r="C113" s="2" t="s">
        <v>1444</v>
      </c>
      <c r="D113" s="1" t="str">
        <f>VLOOKUP(F113,Supplier!A:C,2,0)</f>
        <v>CV Dadi Duwit</v>
      </c>
      <c r="E113" s="1" t="str">
        <f>VLOOKUP(F113,Supplier!A:C,3,0)</f>
        <v>Bogor</v>
      </c>
      <c r="F113" t="s">
        <v>12</v>
      </c>
      <c r="G113" t="str">
        <f>VLOOKUP(I113,Produk!A:C,2,0)</f>
        <v>Sagu</v>
      </c>
      <c r="H113" t="str">
        <f>VLOOKUP(I113,Produk!A:C,3,0)</f>
        <v>Tepung</v>
      </c>
      <c r="I113" t="s">
        <v>29</v>
      </c>
      <c r="J113">
        <v>6340</v>
      </c>
      <c r="K113">
        <v>15158</v>
      </c>
      <c r="L113">
        <v>96099751</v>
      </c>
      <c r="M113">
        <v>969733856</v>
      </c>
      <c r="N113" t="s">
        <v>14</v>
      </c>
    </row>
    <row r="114" spans="1:14" x14ac:dyDescent="0.3">
      <c r="A114">
        <v>118</v>
      </c>
      <c r="B114" t="s">
        <v>133</v>
      </c>
      <c r="C114" s="2" t="s">
        <v>1444</v>
      </c>
      <c r="D114" s="1" t="str">
        <f>VLOOKUP(F114,Supplier!A:C,2,0)</f>
        <v>PT Gegap Gempita</v>
      </c>
      <c r="E114" s="1" t="str">
        <f>VLOOKUP(F114,Supplier!A:C,3,0)</f>
        <v>Jakarta</v>
      </c>
      <c r="F114" t="s">
        <v>31</v>
      </c>
      <c r="G114" t="str">
        <f>VLOOKUP(I114,Produk!A:C,2,0)</f>
        <v>Kacang hijau</v>
      </c>
      <c r="H114" t="str">
        <f>VLOOKUP(I114,Produk!A:C,3,0)</f>
        <v>Kacang</v>
      </c>
      <c r="I114" t="s">
        <v>16</v>
      </c>
      <c r="J114">
        <v>23680</v>
      </c>
      <c r="K114">
        <v>116</v>
      </c>
      <c r="L114">
        <v>2735040</v>
      </c>
      <c r="M114">
        <v>27599040</v>
      </c>
      <c r="N114" t="s">
        <v>17</v>
      </c>
    </row>
    <row r="115" spans="1:14" x14ac:dyDescent="0.3">
      <c r="A115">
        <v>119</v>
      </c>
      <c r="B115" t="s">
        <v>134</v>
      </c>
      <c r="C115" s="2" t="s">
        <v>1444</v>
      </c>
      <c r="D115" s="1" t="str">
        <f>VLOOKUP(F115,Supplier!A:C,2,0)</f>
        <v>Toko Abadi Aseli</v>
      </c>
      <c r="E115" s="1" t="str">
        <f>VLOOKUP(F115,Supplier!A:C,3,0)</f>
        <v>Bogor</v>
      </c>
      <c r="F115" t="s">
        <v>45</v>
      </c>
      <c r="G115" t="str">
        <f>VLOOKUP(I115,Produk!A:C,2,0)</f>
        <v>Kedelai</v>
      </c>
      <c r="H115" t="str">
        <f>VLOOKUP(I115,Produk!A:C,3,0)</f>
        <v>Kacang</v>
      </c>
      <c r="I115" t="s">
        <v>6</v>
      </c>
      <c r="J115">
        <v>4210</v>
      </c>
      <c r="K115">
        <v>65</v>
      </c>
      <c r="L115">
        <v>275197</v>
      </c>
      <c r="M115">
        <v>2776988</v>
      </c>
      <c r="N115" t="s">
        <v>7</v>
      </c>
    </row>
    <row r="116" spans="1:14" x14ac:dyDescent="0.3">
      <c r="A116">
        <v>120</v>
      </c>
      <c r="B116" t="s">
        <v>135</v>
      </c>
      <c r="C116" s="2" t="s">
        <v>1444</v>
      </c>
      <c r="D116" s="1" t="str">
        <f>VLOOKUP(F116,Supplier!A:C,2,0)</f>
        <v>PT Gegap Gempita</v>
      </c>
      <c r="E116" s="1" t="str">
        <f>VLOOKUP(F116,Supplier!A:C,3,0)</f>
        <v>Jakarta</v>
      </c>
      <c r="F116" t="s">
        <v>31</v>
      </c>
      <c r="G116" t="str">
        <f>VLOOKUP(I116,Produk!A:C,2,0)</f>
        <v>Kacang tanah</v>
      </c>
      <c r="H116" t="str">
        <f>VLOOKUP(I116,Produk!A:C,3,0)</f>
        <v>Kacang</v>
      </c>
      <c r="I116" t="s">
        <v>33</v>
      </c>
      <c r="J116">
        <v>2120</v>
      </c>
      <c r="K116">
        <v>138</v>
      </c>
      <c r="L116">
        <v>291500</v>
      </c>
      <c r="M116">
        <v>2941500</v>
      </c>
      <c r="N116" t="s">
        <v>34</v>
      </c>
    </row>
    <row r="117" spans="1:14" x14ac:dyDescent="0.3">
      <c r="A117">
        <v>121</v>
      </c>
      <c r="B117" t="s">
        <v>136</v>
      </c>
      <c r="C117" s="2" t="s">
        <v>1445</v>
      </c>
      <c r="D117" s="1" t="str">
        <f>VLOOKUP(F117,Supplier!A:C,2,0)</f>
        <v>CV Dadi Duwit</v>
      </c>
      <c r="E117" s="1" t="str">
        <f>VLOOKUP(F117,Supplier!A:C,3,0)</f>
        <v>Bogor</v>
      </c>
      <c r="F117" t="s">
        <v>12</v>
      </c>
      <c r="G117" t="str">
        <f>VLOOKUP(I117,Produk!A:C,2,0)</f>
        <v>Kacang hijau</v>
      </c>
      <c r="H117" t="str">
        <f>VLOOKUP(I117,Produk!A:C,3,0)</f>
        <v>Kacang</v>
      </c>
      <c r="I117" t="s">
        <v>16</v>
      </c>
      <c r="J117">
        <v>27450</v>
      </c>
      <c r="K117">
        <v>131</v>
      </c>
      <c r="L117">
        <v>3593205</v>
      </c>
      <c r="M117">
        <v>36258705</v>
      </c>
      <c r="N117" t="s">
        <v>17</v>
      </c>
    </row>
    <row r="118" spans="1:14" x14ac:dyDescent="0.3">
      <c r="A118">
        <v>122</v>
      </c>
      <c r="B118" t="s">
        <v>137</v>
      </c>
      <c r="C118" s="2" t="s">
        <v>1445</v>
      </c>
      <c r="D118" s="1" t="str">
        <f>VLOOKUP(F118,Supplier!A:C,2,0)</f>
        <v>Toko Endah Elok</v>
      </c>
      <c r="E118" s="1" t="str">
        <f>VLOOKUP(F118,Supplier!A:C,3,0)</f>
        <v>Bandung</v>
      </c>
      <c r="F118" t="s">
        <v>22</v>
      </c>
      <c r="G118" t="str">
        <f>VLOOKUP(I118,Produk!A:C,2,0)</f>
        <v>Kacang hijau</v>
      </c>
      <c r="H118" t="str">
        <f>VLOOKUP(I118,Produk!A:C,3,0)</f>
        <v>Kacang</v>
      </c>
      <c r="I118" t="s">
        <v>16</v>
      </c>
      <c r="J118">
        <v>21040</v>
      </c>
      <c r="K118">
        <v>126</v>
      </c>
      <c r="L118">
        <v>2643668</v>
      </c>
      <c r="M118">
        <v>26677016</v>
      </c>
      <c r="N118" t="s">
        <v>17</v>
      </c>
    </row>
    <row r="119" spans="1:14" x14ac:dyDescent="0.3">
      <c r="A119">
        <v>123</v>
      </c>
      <c r="B119" t="s">
        <v>138</v>
      </c>
      <c r="C119" s="2" t="s">
        <v>1445</v>
      </c>
      <c r="D119" s="1" t="str">
        <f>VLOOKUP(F119,Supplier!A:C,2,0)</f>
        <v>PT Bagus Berguna</v>
      </c>
      <c r="E119" s="1" t="str">
        <f>VLOOKUP(F119,Supplier!A:C,3,0)</f>
        <v>Jakarta</v>
      </c>
      <c r="F119" t="s">
        <v>1</v>
      </c>
      <c r="G119" t="str">
        <f>VLOOKUP(I119,Produk!A:C,2,0)</f>
        <v>Kedelai</v>
      </c>
      <c r="H119" t="str">
        <f>VLOOKUP(I119,Produk!A:C,3,0)</f>
        <v>Kacang</v>
      </c>
      <c r="I119" t="s">
        <v>6</v>
      </c>
      <c r="J119">
        <v>3390</v>
      </c>
      <c r="K119">
        <v>111</v>
      </c>
      <c r="L119">
        <v>376629</v>
      </c>
      <c r="M119">
        <v>3800529</v>
      </c>
      <c r="N119" t="s">
        <v>7</v>
      </c>
    </row>
    <row r="120" spans="1:14" x14ac:dyDescent="0.3">
      <c r="A120">
        <v>124</v>
      </c>
      <c r="B120" t="s">
        <v>139</v>
      </c>
      <c r="C120" s="2" t="s">
        <v>1445</v>
      </c>
      <c r="D120" s="1" t="str">
        <f>VLOOKUP(F120,Supplier!A:C,2,0)</f>
        <v>Toko Endah Elok</v>
      </c>
      <c r="E120" s="1" t="str">
        <f>VLOOKUP(F120,Supplier!A:C,3,0)</f>
        <v>Bandung</v>
      </c>
      <c r="F120" t="s">
        <v>22</v>
      </c>
      <c r="G120" t="str">
        <f>VLOOKUP(I120,Produk!A:C,2,0)</f>
        <v>Terigu</v>
      </c>
      <c r="H120" t="str">
        <f>VLOOKUP(I120,Produk!A:C,3,0)</f>
        <v>Tepung</v>
      </c>
      <c r="I120" t="s">
        <v>13</v>
      </c>
      <c r="J120">
        <v>16010</v>
      </c>
      <c r="K120">
        <v>326</v>
      </c>
      <c r="L120">
        <v>5213381</v>
      </c>
      <c r="M120">
        <v>52607756</v>
      </c>
      <c r="N120" t="s">
        <v>14</v>
      </c>
    </row>
    <row r="121" spans="1:14" x14ac:dyDescent="0.3">
      <c r="A121">
        <v>125</v>
      </c>
      <c r="B121" t="s">
        <v>140</v>
      </c>
      <c r="C121" s="2" t="s">
        <v>1446</v>
      </c>
      <c r="D121" s="1" t="str">
        <f>VLOOKUP(F121,Supplier!A:C,2,0)</f>
        <v>PT Gegap Gempita</v>
      </c>
      <c r="E121" s="1" t="str">
        <f>VLOOKUP(F121,Supplier!A:C,3,0)</f>
        <v>Jakarta</v>
      </c>
      <c r="F121" t="s">
        <v>31</v>
      </c>
      <c r="G121" t="str">
        <f>VLOOKUP(I121,Produk!A:C,2,0)</f>
        <v>Whole-wheat flour</v>
      </c>
      <c r="H121" t="str">
        <f>VLOOKUP(I121,Produk!A:C,3,0)</f>
        <v>Tepung</v>
      </c>
      <c r="I121" t="s">
        <v>37</v>
      </c>
      <c r="J121">
        <v>35570</v>
      </c>
      <c r="K121">
        <v>78</v>
      </c>
      <c r="L121">
        <v>2765887</v>
      </c>
      <c r="M121">
        <v>27910312</v>
      </c>
      <c r="N121" t="s">
        <v>17</v>
      </c>
    </row>
    <row r="122" spans="1:14" x14ac:dyDescent="0.3">
      <c r="A122">
        <v>126</v>
      </c>
      <c r="B122" t="s">
        <v>141</v>
      </c>
      <c r="C122" s="2" t="s">
        <v>1446</v>
      </c>
      <c r="D122" s="1" t="str">
        <f>VLOOKUP(F122,Supplier!A:C,2,0)</f>
        <v>PT Fantasi Fulus</v>
      </c>
      <c r="E122" s="1" t="str">
        <f>VLOOKUP(F122,Supplier!A:C,3,0)</f>
        <v>Jakarta</v>
      </c>
      <c r="F122" t="s">
        <v>10</v>
      </c>
      <c r="G122" t="str">
        <f>VLOOKUP(I122,Produk!A:C,2,0)</f>
        <v>Terigu</v>
      </c>
      <c r="H122" t="str">
        <f>VLOOKUP(I122,Produk!A:C,3,0)</f>
        <v>Tepung</v>
      </c>
      <c r="I122" t="s">
        <v>13</v>
      </c>
      <c r="J122">
        <v>16390</v>
      </c>
      <c r="K122">
        <v>23</v>
      </c>
      <c r="L122">
        <v>378609</v>
      </c>
      <c r="M122">
        <v>3820509</v>
      </c>
      <c r="N122" t="s">
        <v>14</v>
      </c>
    </row>
    <row r="123" spans="1:14" x14ac:dyDescent="0.3">
      <c r="A123">
        <v>127</v>
      </c>
      <c r="B123" t="s">
        <v>142</v>
      </c>
      <c r="C123" s="2" t="s">
        <v>1446</v>
      </c>
      <c r="D123" s="1" t="str">
        <f>VLOOKUP(F123,Supplier!A:C,2,0)</f>
        <v>PT Cerdas Cekatan</v>
      </c>
      <c r="E123" s="1" t="str">
        <f>VLOOKUP(F123,Supplier!A:C,3,0)</f>
        <v>Bandung</v>
      </c>
      <c r="F123" t="s">
        <v>5</v>
      </c>
      <c r="G123" t="str">
        <f>VLOOKUP(I123,Produk!A:C,2,0)</f>
        <v>Maizena</v>
      </c>
      <c r="H123" t="str">
        <f>VLOOKUP(I123,Produk!A:C,3,0)</f>
        <v>Tepung</v>
      </c>
      <c r="I123" t="s">
        <v>2</v>
      </c>
      <c r="J123">
        <v>13280</v>
      </c>
      <c r="K123">
        <v>318</v>
      </c>
      <c r="L123">
        <v>4221712</v>
      </c>
      <c r="M123">
        <v>42600912</v>
      </c>
      <c r="N123" t="s">
        <v>3</v>
      </c>
    </row>
    <row r="124" spans="1:14" x14ac:dyDescent="0.3">
      <c r="A124">
        <v>128</v>
      </c>
      <c r="B124" t="s">
        <v>143</v>
      </c>
      <c r="C124" s="2" t="s">
        <v>1446</v>
      </c>
      <c r="D124" s="1" t="str">
        <f>VLOOKUP(F124,Supplier!A:C,2,0)</f>
        <v>PT Fantasi Fulus</v>
      </c>
      <c r="E124" s="1" t="str">
        <f>VLOOKUP(F124,Supplier!A:C,3,0)</f>
        <v>Jakarta</v>
      </c>
      <c r="F124" t="s">
        <v>10</v>
      </c>
      <c r="G124" t="str">
        <f>VLOOKUP(I124,Produk!A:C,2,0)</f>
        <v>Sagu</v>
      </c>
      <c r="H124" t="str">
        <f>VLOOKUP(I124,Produk!A:C,3,0)</f>
        <v>Tepung</v>
      </c>
      <c r="I124" t="s">
        <v>29</v>
      </c>
      <c r="J124">
        <v>6360</v>
      </c>
      <c r="K124">
        <v>136</v>
      </c>
      <c r="L124">
        <v>866874</v>
      </c>
      <c r="M124">
        <v>8747548</v>
      </c>
      <c r="N124" t="s">
        <v>14</v>
      </c>
    </row>
    <row r="125" spans="1:14" x14ac:dyDescent="0.3">
      <c r="A125">
        <v>129</v>
      </c>
      <c r="B125" t="s">
        <v>144</v>
      </c>
      <c r="C125" s="2" t="s">
        <v>1446</v>
      </c>
      <c r="D125" s="1" t="str">
        <f>VLOOKUP(F125,Supplier!A:C,2,0)</f>
        <v>Toko Endah Elok</v>
      </c>
      <c r="E125" s="1" t="str">
        <f>VLOOKUP(F125,Supplier!A:C,3,0)</f>
        <v>Bandung</v>
      </c>
      <c r="F125" t="s">
        <v>22</v>
      </c>
      <c r="G125" t="str">
        <f>VLOOKUP(I125,Produk!A:C,2,0)</f>
        <v>Chickpea</v>
      </c>
      <c r="H125" t="str">
        <f>VLOOKUP(I125,Produk!A:C,3,0)</f>
        <v>Kacang</v>
      </c>
      <c r="I125" t="s">
        <v>24</v>
      </c>
      <c r="J125">
        <v>7010</v>
      </c>
      <c r="K125">
        <v>13851</v>
      </c>
      <c r="L125">
        <v>97097083</v>
      </c>
      <c r="M125">
        <v>979797842</v>
      </c>
      <c r="N125" t="s">
        <v>14</v>
      </c>
    </row>
    <row r="126" spans="1:14" x14ac:dyDescent="0.3">
      <c r="A126">
        <v>130</v>
      </c>
      <c r="B126" t="s">
        <v>145</v>
      </c>
      <c r="C126" s="2" t="s">
        <v>1446</v>
      </c>
      <c r="D126" s="1" t="str">
        <f>VLOOKUP(F126,Supplier!A:C,2,0)</f>
        <v>PT Fantasi Fulus</v>
      </c>
      <c r="E126" s="1" t="str">
        <f>VLOOKUP(F126,Supplier!A:C,3,0)</f>
        <v>Jakarta</v>
      </c>
      <c r="F126" t="s">
        <v>10</v>
      </c>
      <c r="G126" t="str">
        <f>VLOOKUP(I126,Produk!A:C,2,0)</f>
        <v>TepungBeras</v>
      </c>
      <c r="H126" t="str">
        <f>VLOOKUP(I126,Produk!A:C,3,0)</f>
        <v>Tepung</v>
      </c>
      <c r="I126" t="s">
        <v>20</v>
      </c>
      <c r="J126">
        <v>6030</v>
      </c>
      <c r="K126">
        <v>16076</v>
      </c>
      <c r="L126">
        <v>96939311</v>
      </c>
      <c r="M126">
        <v>978205776</v>
      </c>
      <c r="N126" t="s">
        <v>14</v>
      </c>
    </row>
    <row r="127" spans="1:14" x14ac:dyDescent="0.3">
      <c r="A127">
        <v>131</v>
      </c>
      <c r="B127" t="s">
        <v>146</v>
      </c>
      <c r="C127" s="2" t="s">
        <v>1446</v>
      </c>
      <c r="D127" s="1" t="str">
        <f>VLOOKUP(F127,Supplier!A:C,2,0)</f>
        <v>PT Bagus Berguna</v>
      </c>
      <c r="E127" s="1" t="str">
        <f>VLOOKUP(F127,Supplier!A:C,3,0)</f>
        <v>Jakarta</v>
      </c>
      <c r="F127" t="s">
        <v>1</v>
      </c>
      <c r="G127" t="str">
        <f>VLOOKUP(I127,Produk!A:C,2,0)</f>
        <v>Kacang hijau</v>
      </c>
      <c r="H127" t="str">
        <f>VLOOKUP(I127,Produk!A:C,3,0)</f>
        <v>Kacang</v>
      </c>
      <c r="I127" t="s">
        <v>16</v>
      </c>
      <c r="J127">
        <v>27650</v>
      </c>
      <c r="K127">
        <v>120</v>
      </c>
      <c r="L127">
        <v>3315235</v>
      </c>
      <c r="M127">
        <v>33453735</v>
      </c>
      <c r="N127" t="s">
        <v>17</v>
      </c>
    </row>
    <row r="128" spans="1:14" x14ac:dyDescent="0.3">
      <c r="A128">
        <v>132</v>
      </c>
      <c r="B128" t="s">
        <v>147</v>
      </c>
      <c r="C128" s="2" t="s">
        <v>1446</v>
      </c>
      <c r="D128" s="1" t="str">
        <f>VLOOKUP(F128,Supplier!A:C,2,0)</f>
        <v>PT Fantasi Fulus</v>
      </c>
      <c r="E128" s="1" t="str">
        <f>VLOOKUP(F128,Supplier!A:C,3,0)</f>
        <v>Jakarta</v>
      </c>
      <c r="F128" t="s">
        <v>10</v>
      </c>
      <c r="G128" t="str">
        <f>VLOOKUP(I128,Produk!A:C,2,0)</f>
        <v>Kedelai</v>
      </c>
      <c r="H128" t="str">
        <f>VLOOKUP(I128,Produk!A:C,3,0)</f>
        <v>Kacang</v>
      </c>
      <c r="I128" t="s">
        <v>6</v>
      </c>
      <c r="J128">
        <v>3390</v>
      </c>
      <c r="K128">
        <v>287</v>
      </c>
      <c r="L128">
        <v>971845</v>
      </c>
      <c r="M128">
        <v>9806798</v>
      </c>
      <c r="N128" t="s">
        <v>7</v>
      </c>
    </row>
    <row r="129" spans="1:14" x14ac:dyDescent="0.3">
      <c r="A129">
        <v>133</v>
      </c>
      <c r="B129" t="s">
        <v>148</v>
      </c>
      <c r="C129" s="2" t="s">
        <v>1447</v>
      </c>
      <c r="D129" s="1" t="str">
        <f>VLOOKUP(F129,Supplier!A:C,2,0)</f>
        <v>PT Bagus Berguna</v>
      </c>
      <c r="E129" s="1" t="str">
        <f>VLOOKUP(F129,Supplier!A:C,3,0)</f>
        <v>Jakarta</v>
      </c>
      <c r="F129" t="s">
        <v>1</v>
      </c>
      <c r="G129" t="str">
        <f>VLOOKUP(I129,Produk!A:C,2,0)</f>
        <v>TepungBeras</v>
      </c>
      <c r="H129" t="str">
        <f>VLOOKUP(I129,Produk!A:C,3,0)</f>
        <v>Tepung</v>
      </c>
      <c r="I129" t="s">
        <v>20</v>
      </c>
      <c r="J129">
        <v>6050</v>
      </c>
      <c r="K129">
        <v>1599</v>
      </c>
      <c r="L129">
        <v>9676015</v>
      </c>
      <c r="M129">
        <v>97639786</v>
      </c>
      <c r="N129" t="s">
        <v>14</v>
      </c>
    </row>
    <row r="130" spans="1:14" x14ac:dyDescent="0.3">
      <c r="A130">
        <v>134</v>
      </c>
      <c r="B130" t="s">
        <v>149</v>
      </c>
      <c r="C130" s="2" t="s">
        <v>1447</v>
      </c>
      <c r="D130" s="1" t="str">
        <f>VLOOKUP(F130,Supplier!A:C,2,0)</f>
        <v>CV Dadi Duwit</v>
      </c>
      <c r="E130" s="1" t="str">
        <f>VLOOKUP(F130,Supplier!A:C,3,0)</f>
        <v>Bogor</v>
      </c>
      <c r="F130" t="s">
        <v>12</v>
      </c>
      <c r="G130" t="str">
        <f>VLOOKUP(I130,Produk!A:C,2,0)</f>
        <v>Kacang tanah</v>
      </c>
      <c r="H130" t="str">
        <f>VLOOKUP(I130,Produk!A:C,3,0)</f>
        <v>Kacang</v>
      </c>
      <c r="I130" t="s">
        <v>33</v>
      </c>
      <c r="J130">
        <v>2540</v>
      </c>
      <c r="K130">
        <v>154</v>
      </c>
      <c r="L130">
        <v>391160</v>
      </c>
      <c r="M130">
        <v>3947160</v>
      </c>
      <c r="N130" t="s">
        <v>34</v>
      </c>
    </row>
    <row r="131" spans="1:14" x14ac:dyDescent="0.3">
      <c r="A131">
        <v>135</v>
      </c>
      <c r="B131" t="s">
        <v>150</v>
      </c>
      <c r="C131" s="2">
        <v>44563</v>
      </c>
      <c r="D131" s="1" t="str">
        <f>VLOOKUP(F131,Supplier!A:C,2,0)</f>
        <v>CV Dadi Duwit</v>
      </c>
      <c r="E131" s="1" t="str">
        <f>VLOOKUP(F131,Supplier!A:C,3,0)</f>
        <v>Bogor</v>
      </c>
      <c r="F131" t="s">
        <v>12</v>
      </c>
      <c r="G131" t="str">
        <f>VLOOKUP(I131,Produk!A:C,2,0)</f>
        <v>Maizena</v>
      </c>
      <c r="H131" t="str">
        <f>VLOOKUP(I131,Produk!A:C,3,0)</f>
        <v>Tepung</v>
      </c>
      <c r="I131" t="s">
        <v>2</v>
      </c>
      <c r="J131">
        <v>14230</v>
      </c>
      <c r="K131">
        <v>333</v>
      </c>
      <c r="L131">
        <v>4735882</v>
      </c>
      <c r="M131">
        <v>47789357</v>
      </c>
      <c r="N131" t="s">
        <v>3</v>
      </c>
    </row>
    <row r="132" spans="1:14" x14ac:dyDescent="0.3">
      <c r="A132">
        <v>136</v>
      </c>
      <c r="B132" t="s">
        <v>151</v>
      </c>
      <c r="C132" s="2">
        <v>44563</v>
      </c>
      <c r="D132" s="1" t="str">
        <f>VLOOKUP(F132,Supplier!A:C,2,0)</f>
        <v>Toko Abadi Aseli</v>
      </c>
      <c r="E132" s="1" t="str">
        <f>VLOOKUP(F132,Supplier!A:C,3,0)</f>
        <v>Bogor</v>
      </c>
      <c r="F132" t="s">
        <v>45</v>
      </c>
      <c r="G132" t="str">
        <f>VLOOKUP(I132,Produk!A:C,2,0)</f>
        <v>Sagu</v>
      </c>
      <c r="H132" t="str">
        <f>VLOOKUP(I132,Produk!A:C,3,0)</f>
        <v>Tepung</v>
      </c>
      <c r="I132" t="s">
        <v>29</v>
      </c>
      <c r="J132">
        <v>8840</v>
      </c>
      <c r="K132">
        <v>10985</v>
      </c>
      <c r="L132">
        <v>97105647</v>
      </c>
      <c r="M132">
        <v>979884260</v>
      </c>
      <c r="N132" t="s">
        <v>14</v>
      </c>
    </row>
    <row r="133" spans="1:14" x14ac:dyDescent="0.3">
      <c r="A133">
        <v>137</v>
      </c>
      <c r="B133" t="s">
        <v>152</v>
      </c>
      <c r="C133" s="2">
        <v>44563</v>
      </c>
      <c r="D133" s="1" t="str">
        <f>VLOOKUP(F133,Supplier!A:C,2,0)</f>
        <v>Toko Endah Elok</v>
      </c>
      <c r="E133" s="1" t="str">
        <f>VLOOKUP(F133,Supplier!A:C,3,0)</f>
        <v>Bandung</v>
      </c>
      <c r="F133" t="s">
        <v>22</v>
      </c>
      <c r="G133" t="str">
        <f>VLOOKUP(I133,Produk!A:C,2,0)</f>
        <v>Whole-wheat flour</v>
      </c>
      <c r="H133" t="str">
        <f>VLOOKUP(I133,Produk!A:C,3,0)</f>
        <v>Tepung</v>
      </c>
      <c r="I133" t="s">
        <v>37</v>
      </c>
      <c r="J133">
        <v>32020</v>
      </c>
      <c r="K133">
        <v>429</v>
      </c>
      <c r="L133">
        <v>13736580</v>
      </c>
      <c r="M133">
        <v>138614580</v>
      </c>
      <c r="N133" t="s">
        <v>17</v>
      </c>
    </row>
    <row r="134" spans="1:14" x14ac:dyDescent="0.3">
      <c r="A134">
        <v>138</v>
      </c>
      <c r="B134" t="s">
        <v>153</v>
      </c>
      <c r="C134" s="2">
        <v>44563</v>
      </c>
      <c r="D134" s="1" t="str">
        <f>VLOOKUP(F134,Supplier!A:C,2,0)</f>
        <v>PT Fantasi Fulus</v>
      </c>
      <c r="E134" s="1" t="str">
        <f>VLOOKUP(F134,Supplier!A:C,3,0)</f>
        <v>Jakarta</v>
      </c>
      <c r="F134" t="s">
        <v>10</v>
      </c>
      <c r="G134" t="str">
        <f>VLOOKUP(I134,Produk!A:C,2,0)</f>
        <v>Chickpea</v>
      </c>
      <c r="H134" t="str">
        <f>VLOOKUP(I134,Produk!A:C,3,0)</f>
        <v>Kacang</v>
      </c>
      <c r="I134" t="s">
        <v>24</v>
      </c>
      <c r="J134">
        <v>7240</v>
      </c>
      <c r="K134">
        <v>52</v>
      </c>
      <c r="L134">
        <v>376037</v>
      </c>
      <c r="M134">
        <v>3794560</v>
      </c>
      <c r="N134" t="s">
        <v>14</v>
      </c>
    </row>
    <row r="135" spans="1:14" x14ac:dyDescent="0.3">
      <c r="A135">
        <v>139</v>
      </c>
      <c r="B135" t="s">
        <v>154</v>
      </c>
      <c r="C135" s="2">
        <v>44563</v>
      </c>
      <c r="D135" s="1" t="str">
        <f>VLOOKUP(F135,Supplier!A:C,2,0)</f>
        <v>Toko Abadi Aseli</v>
      </c>
      <c r="E135" s="1" t="str">
        <f>VLOOKUP(F135,Supplier!A:C,3,0)</f>
        <v>Bogor</v>
      </c>
      <c r="F135" t="s">
        <v>45</v>
      </c>
      <c r="G135" t="str">
        <f>VLOOKUP(I135,Produk!A:C,2,0)</f>
        <v>Sagu</v>
      </c>
      <c r="H135" t="str">
        <f>VLOOKUP(I135,Produk!A:C,3,0)</f>
        <v>Tepung</v>
      </c>
      <c r="I135" t="s">
        <v>29</v>
      </c>
      <c r="J135">
        <v>8840</v>
      </c>
      <c r="K135">
        <v>109</v>
      </c>
      <c r="L135">
        <v>959216</v>
      </c>
      <c r="M135">
        <v>9679364</v>
      </c>
      <c r="N135" t="s">
        <v>14</v>
      </c>
    </row>
    <row r="136" spans="1:14" x14ac:dyDescent="0.3">
      <c r="A136">
        <v>140</v>
      </c>
      <c r="B136" t="s">
        <v>155</v>
      </c>
      <c r="C136" s="2">
        <v>44563</v>
      </c>
      <c r="D136" s="1" t="str">
        <f>VLOOKUP(F136,Supplier!A:C,2,0)</f>
        <v>PT Fantasi Fulus</v>
      </c>
      <c r="E136" s="1" t="str">
        <f>VLOOKUP(F136,Supplier!A:C,3,0)</f>
        <v>Jakarta</v>
      </c>
      <c r="F136" t="s">
        <v>10</v>
      </c>
      <c r="G136" t="str">
        <f>VLOOKUP(I136,Produk!A:C,2,0)</f>
        <v>Kacang hijau</v>
      </c>
      <c r="H136" t="str">
        <f>VLOOKUP(I136,Produk!A:C,3,0)</f>
        <v>Kacang</v>
      </c>
      <c r="I136" t="s">
        <v>16</v>
      </c>
      <c r="J136">
        <v>25070</v>
      </c>
      <c r="K136">
        <v>129</v>
      </c>
      <c r="L136">
        <v>3226509</v>
      </c>
      <c r="M136">
        <v>32558409</v>
      </c>
      <c r="N136" t="s">
        <v>17</v>
      </c>
    </row>
    <row r="137" spans="1:14" x14ac:dyDescent="0.3">
      <c r="A137">
        <v>141</v>
      </c>
      <c r="B137" t="s">
        <v>156</v>
      </c>
      <c r="C137" s="2">
        <v>44594</v>
      </c>
      <c r="D137" s="1" t="str">
        <f>VLOOKUP(F137,Supplier!A:C,2,0)</f>
        <v>CV Dadi Duwit</v>
      </c>
      <c r="E137" s="1" t="str">
        <f>VLOOKUP(F137,Supplier!A:C,3,0)</f>
        <v>Bogor</v>
      </c>
      <c r="F137" t="s">
        <v>12</v>
      </c>
      <c r="G137" t="str">
        <f>VLOOKUP(I137,Produk!A:C,2,0)</f>
        <v>Kedelai</v>
      </c>
      <c r="H137" t="str">
        <f>VLOOKUP(I137,Produk!A:C,3,0)</f>
        <v>Kacang</v>
      </c>
      <c r="I137" t="s">
        <v>6</v>
      </c>
      <c r="J137">
        <v>3060</v>
      </c>
      <c r="K137">
        <v>290</v>
      </c>
      <c r="L137">
        <v>888922</v>
      </c>
      <c r="M137">
        <v>8970028</v>
      </c>
      <c r="N137" t="s">
        <v>7</v>
      </c>
    </row>
    <row r="138" spans="1:14" x14ac:dyDescent="0.3">
      <c r="A138">
        <v>142</v>
      </c>
      <c r="B138" t="s">
        <v>157</v>
      </c>
      <c r="C138" s="2">
        <v>44594</v>
      </c>
      <c r="D138" s="1" t="str">
        <f>VLOOKUP(F138,Supplier!A:C,2,0)</f>
        <v>PT Fantasi Fulus</v>
      </c>
      <c r="E138" s="1" t="str">
        <f>VLOOKUP(F138,Supplier!A:C,3,0)</f>
        <v>Jakarta</v>
      </c>
      <c r="F138" t="s">
        <v>10</v>
      </c>
      <c r="G138" t="str">
        <f>VLOOKUP(I138,Produk!A:C,2,0)</f>
        <v>Whole-wheat flour</v>
      </c>
      <c r="H138" t="str">
        <f>VLOOKUP(I138,Produk!A:C,3,0)</f>
        <v>Tepung</v>
      </c>
      <c r="I138" t="s">
        <v>37</v>
      </c>
      <c r="J138">
        <v>34620</v>
      </c>
      <c r="K138">
        <v>23</v>
      </c>
      <c r="L138">
        <v>799722</v>
      </c>
      <c r="M138">
        <v>8069922</v>
      </c>
      <c r="N138" t="s">
        <v>17</v>
      </c>
    </row>
    <row r="139" spans="1:14" x14ac:dyDescent="0.3">
      <c r="A139">
        <v>143</v>
      </c>
      <c r="B139" t="s">
        <v>158</v>
      </c>
      <c r="C139" s="2">
        <v>44594</v>
      </c>
      <c r="D139" s="1" t="str">
        <f>VLOOKUP(F139,Supplier!A:C,2,0)</f>
        <v>CV Dadi Duwit</v>
      </c>
      <c r="E139" s="1" t="str">
        <f>VLOOKUP(F139,Supplier!A:C,3,0)</f>
        <v>Bogor</v>
      </c>
      <c r="F139" t="s">
        <v>12</v>
      </c>
      <c r="G139" t="str">
        <f>VLOOKUP(I139,Produk!A:C,2,0)</f>
        <v>Sagu</v>
      </c>
      <c r="H139" t="str">
        <f>VLOOKUP(I139,Produk!A:C,3,0)</f>
        <v>Tepung</v>
      </c>
      <c r="I139" t="s">
        <v>29</v>
      </c>
      <c r="J139">
        <v>6340</v>
      </c>
      <c r="K139">
        <v>1514</v>
      </c>
      <c r="L139">
        <v>9596519</v>
      </c>
      <c r="M139">
        <v>96837596</v>
      </c>
      <c r="N139" t="s">
        <v>14</v>
      </c>
    </row>
    <row r="140" spans="1:14" x14ac:dyDescent="0.3">
      <c r="A140">
        <v>144</v>
      </c>
      <c r="B140" t="s">
        <v>159</v>
      </c>
      <c r="C140" s="2">
        <v>44594</v>
      </c>
      <c r="D140" s="1" t="str">
        <f>VLOOKUP(F140,Supplier!A:C,2,0)</f>
        <v>PT Bagus Berguna</v>
      </c>
      <c r="E140" s="1" t="str">
        <f>VLOOKUP(F140,Supplier!A:C,3,0)</f>
        <v>Jakarta</v>
      </c>
      <c r="F140" t="s">
        <v>1</v>
      </c>
      <c r="G140" t="str">
        <f>VLOOKUP(I140,Produk!A:C,2,0)</f>
        <v>Chickpea</v>
      </c>
      <c r="H140" t="str">
        <f>VLOOKUP(I140,Produk!A:C,3,0)</f>
        <v>Kacang</v>
      </c>
      <c r="I140" t="s">
        <v>24</v>
      </c>
      <c r="J140">
        <v>7420</v>
      </c>
      <c r="K140">
        <v>68</v>
      </c>
      <c r="L140">
        <v>506087</v>
      </c>
      <c r="M140">
        <v>5106874</v>
      </c>
      <c r="N140" t="s">
        <v>14</v>
      </c>
    </row>
    <row r="141" spans="1:14" x14ac:dyDescent="0.3">
      <c r="A141">
        <v>145</v>
      </c>
      <c r="B141" t="s">
        <v>160</v>
      </c>
      <c r="C141" s="2">
        <v>44594</v>
      </c>
      <c r="D141" s="1" t="str">
        <f>VLOOKUP(F141,Supplier!A:C,2,0)</f>
        <v>Toko Endah Elok</v>
      </c>
      <c r="E141" s="1" t="str">
        <f>VLOOKUP(F141,Supplier!A:C,3,0)</f>
        <v>Bandung</v>
      </c>
      <c r="F141" t="s">
        <v>22</v>
      </c>
      <c r="G141" t="str">
        <f>VLOOKUP(I141,Produk!A:C,2,0)</f>
        <v>Chickpea</v>
      </c>
      <c r="H141" t="str">
        <f>VLOOKUP(I141,Produk!A:C,3,0)</f>
        <v>Kacang</v>
      </c>
      <c r="I141" t="s">
        <v>24</v>
      </c>
      <c r="J141">
        <v>7010</v>
      </c>
      <c r="K141">
        <v>56</v>
      </c>
      <c r="L141">
        <v>393261</v>
      </c>
      <c r="M141">
        <v>3968361</v>
      </c>
      <c r="N141" t="s">
        <v>14</v>
      </c>
    </row>
    <row r="142" spans="1:14" x14ac:dyDescent="0.3">
      <c r="A142">
        <v>146</v>
      </c>
      <c r="B142" t="s">
        <v>161</v>
      </c>
      <c r="C142" s="2">
        <v>44594</v>
      </c>
      <c r="D142" s="1" t="str">
        <f>VLOOKUP(F142,Supplier!A:C,2,0)</f>
        <v>CV Dadi Duwit</v>
      </c>
      <c r="E142" s="1" t="str">
        <f>VLOOKUP(F142,Supplier!A:C,3,0)</f>
        <v>Bogor</v>
      </c>
      <c r="F142" t="s">
        <v>12</v>
      </c>
      <c r="G142" t="str">
        <f>VLOOKUP(I142,Produk!A:C,2,0)</f>
        <v>Chickpea</v>
      </c>
      <c r="H142" t="str">
        <f>VLOOKUP(I142,Produk!A:C,3,0)</f>
        <v>Kacang</v>
      </c>
      <c r="I142" t="s">
        <v>24</v>
      </c>
      <c r="J142">
        <v>7040</v>
      </c>
      <c r="K142">
        <v>67</v>
      </c>
      <c r="L142">
        <v>472384</v>
      </c>
      <c r="M142">
        <v>4766784</v>
      </c>
      <c r="N142" t="s">
        <v>14</v>
      </c>
    </row>
    <row r="143" spans="1:14" x14ac:dyDescent="0.3">
      <c r="A143">
        <v>147</v>
      </c>
      <c r="B143" t="s">
        <v>162</v>
      </c>
      <c r="C143" s="2">
        <v>44594</v>
      </c>
      <c r="D143" s="1" t="str">
        <f>VLOOKUP(F143,Supplier!A:C,2,0)</f>
        <v>PT Cerdas Cekatan</v>
      </c>
      <c r="E143" s="1" t="str">
        <f>VLOOKUP(F143,Supplier!A:C,3,0)</f>
        <v>Bandung</v>
      </c>
      <c r="F143" t="s">
        <v>5</v>
      </c>
      <c r="G143" t="str">
        <f>VLOOKUP(I143,Produk!A:C,2,0)</f>
        <v>TepungBeras</v>
      </c>
      <c r="H143" t="str">
        <f>VLOOKUP(I143,Produk!A:C,3,0)</f>
        <v>Tepung</v>
      </c>
      <c r="I143" t="s">
        <v>20</v>
      </c>
      <c r="J143">
        <v>6030</v>
      </c>
      <c r="K143">
        <v>1604</v>
      </c>
      <c r="L143">
        <v>9672706</v>
      </c>
      <c r="M143">
        <v>97606392</v>
      </c>
      <c r="N143" t="s">
        <v>14</v>
      </c>
    </row>
    <row r="144" spans="1:14" x14ac:dyDescent="0.3">
      <c r="A144">
        <v>148</v>
      </c>
      <c r="B144" t="s">
        <v>163</v>
      </c>
      <c r="C144" s="2">
        <v>44594</v>
      </c>
      <c r="D144" s="1" t="str">
        <f>VLOOKUP(F144,Supplier!A:C,2,0)</f>
        <v>PT Cerdas Cekatan</v>
      </c>
      <c r="E144" s="1" t="str">
        <f>VLOOKUP(F144,Supplier!A:C,3,0)</f>
        <v>Bandung</v>
      </c>
      <c r="F144" t="s">
        <v>5</v>
      </c>
      <c r="G144" t="str">
        <f>VLOOKUP(I144,Produk!A:C,2,0)</f>
        <v>Sagu</v>
      </c>
      <c r="H144" t="str">
        <f>VLOOKUP(I144,Produk!A:C,3,0)</f>
        <v>Tepung</v>
      </c>
      <c r="I144" t="s">
        <v>29</v>
      </c>
      <c r="J144">
        <v>6240</v>
      </c>
      <c r="K144">
        <v>91</v>
      </c>
      <c r="L144">
        <v>569712</v>
      </c>
      <c r="M144">
        <v>5748912</v>
      </c>
      <c r="N144" t="s">
        <v>14</v>
      </c>
    </row>
    <row r="145" spans="1:14" x14ac:dyDescent="0.3">
      <c r="A145">
        <v>149</v>
      </c>
      <c r="B145" t="s">
        <v>164</v>
      </c>
      <c r="C145" s="2">
        <v>44594</v>
      </c>
      <c r="D145" s="1" t="str">
        <f>VLOOKUP(F145,Supplier!A:C,2,0)</f>
        <v>Toko Abadi Aseli</v>
      </c>
      <c r="E145" s="1" t="str">
        <f>VLOOKUP(F145,Supplier!A:C,3,0)</f>
        <v>Bogor</v>
      </c>
      <c r="F145" t="s">
        <v>45</v>
      </c>
      <c r="G145" t="str">
        <f>VLOOKUP(I145,Produk!A:C,2,0)</f>
        <v>Sagu</v>
      </c>
      <c r="H145" t="str">
        <f>VLOOKUP(I145,Produk!A:C,3,0)</f>
        <v>Tepung</v>
      </c>
      <c r="I145" t="s">
        <v>29</v>
      </c>
      <c r="J145">
        <v>8840</v>
      </c>
      <c r="K145">
        <v>284</v>
      </c>
      <c r="L145">
        <v>2508792</v>
      </c>
      <c r="M145">
        <v>25315992</v>
      </c>
      <c r="N145" t="s">
        <v>14</v>
      </c>
    </row>
    <row r="146" spans="1:14" x14ac:dyDescent="0.3">
      <c r="A146">
        <v>150</v>
      </c>
      <c r="B146" t="s">
        <v>165</v>
      </c>
      <c r="C146" s="2">
        <v>44622</v>
      </c>
      <c r="D146" s="1" t="str">
        <f>VLOOKUP(F146,Supplier!A:C,2,0)</f>
        <v>PT Cerdas Cekatan</v>
      </c>
      <c r="E146" s="1" t="str">
        <f>VLOOKUP(F146,Supplier!A:C,3,0)</f>
        <v>Bandung</v>
      </c>
      <c r="F146" t="s">
        <v>5</v>
      </c>
      <c r="G146" t="str">
        <f>VLOOKUP(I146,Produk!A:C,2,0)</f>
        <v>Whole-wheat flour</v>
      </c>
      <c r="H146" t="str">
        <f>VLOOKUP(I146,Produk!A:C,3,0)</f>
        <v>Tepung</v>
      </c>
      <c r="I146" t="s">
        <v>37</v>
      </c>
      <c r="J146">
        <v>34690</v>
      </c>
      <c r="K146">
        <v>58</v>
      </c>
      <c r="L146">
        <v>2022427</v>
      </c>
      <c r="M146">
        <v>20408127</v>
      </c>
      <c r="N146" t="s">
        <v>17</v>
      </c>
    </row>
    <row r="147" spans="1:14" x14ac:dyDescent="0.3">
      <c r="A147">
        <v>151</v>
      </c>
      <c r="B147" t="s">
        <v>166</v>
      </c>
      <c r="C147" s="2">
        <v>44653</v>
      </c>
      <c r="D147" s="1" t="str">
        <f>VLOOKUP(F147,Supplier!A:C,2,0)</f>
        <v>PT Bagus Berguna</v>
      </c>
      <c r="E147" s="1" t="str">
        <f>VLOOKUP(F147,Supplier!A:C,3,0)</f>
        <v>Jakarta</v>
      </c>
      <c r="F147" t="s">
        <v>1</v>
      </c>
      <c r="G147" t="str">
        <f>VLOOKUP(I147,Produk!A:C,2,0)</f>
        <v>Maizena</v>
      </c>
      <c r="H147" t="str">
        <f>VLOOKUP(I147,Produk!A:C,3,0)</f>
        <v>Tepung</v>
      </c>
      <c r="I147" t="s">
        <v>2</v>
      </c>
      <c r="J147">
        <v>14820</v>
      </c>
      <c r="K147">
        <v>75</v>
      </c>
      <c r="L147">
        <v>1108536</v>
      </c>
      <c r="M147">
        <v>11186136</v>
      </c>
      <c r="N147" t="s">
        <v>3</v>
      </c>
    </row>
    <row r="148" spans="1:14" x14ac:dyDescent="0.3">
      <c r="A148">
        <v>152</v>
      </c>
      <c r="B148" t="s">
        <v>167</v>
      </c>
      <c r="C148" s="2">
        <v>44653</v>
      </c>
      <c r="D148" s="1" t="str">
        <f>VLOOKUP(F148,Supplier!A:C,2,0)</f>
        <v>CV Dadi Duwit</v>
      </c>
      <c r="E148" s="1" t="str">
        <f>VLOOKUP(F148,Supplier!A:C,3,0)</f>
        <v>Bogor</v>
      </c>
      <c r="F148" t="s">
        <v>12</v>
      </c>
      <c r="G148" t="str">
        <f>VLOOKUP(I148,Produk!A:C,2,0)</f>
        <v>TepungBeras</v>
      </c>
      <c r="H148" t="str">
        <f>VLOOKUP(I148,Produk!A:C,3,0)</f>
        <v>Tepung</v>
      </c>
      <c r="I148" t="s">
        <v>20</v>
      </c>
      <c r="J148">
        <v>7890</v>
      </c>
      <c r="K148">
        <v>325</v>
      </c>
      <c r="L148">
        <v>2560305</v>
      </c>
      <c r="M148">
        <v>25835805</v>
      </c>
      <c r="N148" t="s">
        <v>14</v>
      </c>
    </row>
    <row r="149" spans="1:14" x14ac:dyDescent="0.3">
      <c r="A149">
        <v>153</v>
      </c>
      <c r="B149" t="s">
        <v>168</v>
      </c>
      <c r="C149" s="2">
        <v>44683</v>
      </c>
      <c r="D149" s="1" t="str">
        <f>VLOOKUP(F149,Supplier!A:C,2,0)</f>
        <v>PT Cerdas Cekatan</v>
      </c>
      <c r="E149" s="1" t="str">
        <f>VLOOKUP(F149,Supplier!A:C,3,0)</f>
        <v>Bandung</v>
      </c>
      <c r="F149" t="s">
        <v>5</v>
      </c>
      <c r="G149" t="str">
        <f>VLOOKUP(I149,Produk!A:C,2,0)</f>
        <v>Maizena</v>
      </c>
      <c r="H149" t="str">
        <f>VLOOKUP(I149,Produk!A:C,3,0)</f>
        <v>Tepung</v>
      </c>
      <c r="I149" t="s">
        <v>2</v>
      </c>
      <c r="J149">
        <v>13280</v>
      </c>
      <c r="K149">
        <v>42</v>
      </c>
      <c r="L149">
        <v>555104</v>
      </c>
      <c r="M149">
        <v>5601504</v>
      </c>
      <c r="N149" t="s">
        <v>3</v>
      </c>
    </row>
    <row r="150" spans="1:14" x14ac:dyDescent="0.3">
      <c r="A150">
        <v>154</v>
      </c>
      <c r="B150" t="s">
        <v>169</v>
      </c>
      <c r="C150" s="2">
        <v>44683</v>
      </c>
      <c r="D150" s="1" t="str">
        <f>VLOOKUP(F150,Supplier!A:C,2,0)</f>
        <v>PT Bagus Berguna</v>
      </c>
      <c r="E150" s="1" t="str">
        <f>VLOOKUP(F150,Supplier!A:C,3,0)</f>
        <v>Jakarta</v>
      </c>
      <c r="F150" t="s">
        <v>1</v>
      </c>
      <c r="G150" t="str">
        <f>VLOOKUP(I150,Produk!A:C,2,0)</f>
        <v>Sagu</v>
      </c>
      <c r="H150" t="str">
        <f>VLOOKUP(I150,Produk!A:C,3,0)</f>
        <v>Tepung</v>
      </c>
      <c r="I150" t="s">
        <v>29</v>
      </c>
      <c r="J150">
        <v>6860</v>
      </c>
      <c r="K150">
        <v>91</v>
      </c>
      <c r="L150">
        <v>626318</v>
      </c>
      <c r="M150">
        <v>6320118</v>
      </c>
      <c r="N150" t="s">
        <v>14</v>
      </c>
    </row>
    <row r="151" spans="1:14" x14ac:dyDescent="0.3">
      <c r="A151">
        <v>155</v>
      </c>
      <c r="B151" t="s">
        <v>170</v>
      </c>
      <c r="C151" s="2">
        <v>44683</v>
      </c>
      <c r="D151" s="1" t="str">
        <f>VLOOKUP(F151,Supplier!A:C,2,0)</f>
        <v>CV Dadi Duwit</v>
      </c>
      <c r="E151" s="1" t="str">
        <f>VLOOKUP(F151,Supplier!A:C,3,0)</f>
        <v>Bogor</v>
      </c>
      <c r="F151" t="s">
        <v>12</v>
      </c>
      <c r="G151" t="str">
        <f>VLOOKUP(I151,Produk!A:C,2,0)</f>
        <v>TepungBeras</v>
      </c>
      <c r="H151" t="str">
        <f>VLOOKUP(I151,Produk!A:C,3,0)</f>
        <v>Tepung</v>
      </c>
      <c r="I151" t="s">
        <v>20</v>
      </c>
      <c r="J151">
        <v>7890</v>
      </c>
      <c r="K151">
        <v>979</v>
      </c>
      <c r="L151">
        <v>7725767</v>
      </c>
      <c r="M151">
        <v>77960015</v>
      </c>
      <c r="N151" t="s">
        <v>14</v>
      </c>
    </row>
    <row r="152" spans="1:14" x14ac:dyDescent="0.3">
      <c r="A152">
        <v>156</v>
      </c>
      <c r="B152" t="s">
        <v>171</v>
      </c>
      <c r="C152" s="2">
        <v>44683</v>
      </c>
      <c r="D152" s="1" t="str">
        <f>VLOOKUP(F152,Supplier!A:C,2,0)</f>
        <v>Toko Endah Elok</v>
      </c>
      <c r="E152" s="1" t="str">
        <f>VLOOKUP(F152,Supplier!A:C,3,0)</f>
        <v>Bandung</v>
      </c>
      <c r="F152" t="s">
        <v>22</v>
      </c>
      <c r="G152" t="str">
        <f>VLOOKUP(I152,Produk!A:C,2,0)</f>
        <v>Kacang tanah</v>
      </c>
      <c r="H152" t="str">
        <f>VLOOKUP(I152,Produk!A:C,3,0)</f>
        <v>Kacang</v>
      </c>
      <c r="I152" t="s">
        <v>33</v>
      </c>
      <c r="J152">
        <v>2100</v>
      </c>
      <c r="K152">
        <v>119</v>
      </c>
      <c r="L152">
        <v>249480</v>
      </c>
      <c r="M152">
        <v>2517480</v>
      </c>
      <c r="N152" t="s">
        <v>34</v>
      </c>
    </row>
    <row r="153" spans="1:14" x14ac:dyDescent="0.3">
      <c r="A153">
        <v>157</v>
      </c>
      <c r="B153" t="s">
        <v>172</v>
      </c>
      <c r="C153" s="2">
        <v>44714</v>
      </c>
      <c r="D153" s="1" t="str">
        <f>VLOOKUP(F153,Supplier!A:C,2,0)</f>
        <v>PT Gegap Gempita</v>
      </c>
      <c r="E153" s="1" t="str">
        <f>VLOOKUP(F153,Supplier!A:C,3,0)</f>
        <v>Jakarta</v>
      </c>
      <c r="F153" t="s">
        <v>31</v>
      </c>
      <c r="G153" t="str">
        <f>VLOOKUP(I153,Produk!A:C,2,0)</f>
        <v>Sagu</v>
      </c>
      <c r="H153" t="str">
        <f>VLOOKUP(I153,Produk!A:C,3,0)</f>
        <v>Tepung</v>
      </c>
      <c r="I153" t="s">
        <v>29</v>
      </c>
      <c r="J153">
        <v>6580</v>
      </c>
      <c r="K153">
        <v>140</v>
      </c>
      <c r="L153">
        <v>919226</v>
      </c>
      <c r="M153">
        <v>9275826</v>
      </c>
      <c r="N153" t="s">
        <v>14</v>
      </c>
    </row>
    <row r="154" spans="1:14" x14ac:dyDescent="0.3">
      <c r="A154">
        <v>158</v>
      </c>
      <c r="B154" t="s">
        <v>173</v>
      </c>
      <c r="C154" s="2">
        <v>44714</v>
      </c>
      <c r="D154" s="1" t="str">
        <f>VLOOKUP(F154,Supplier!A:C,2,0)</f>
        <v>Toko Abadi Aseli</v>
      </c>
      <c r="E154" s="1" t="str">
        <f>VLOOKUP(F154,Supplier!A:C,3,0)</f>
        <v>Bogor</v>
      </c>
      <c r="F154" t="s">
        <v>45</v>
      </c>
      <c r="G154" t="str">
        <f>VLOOKUP(I154,Produk!A:C,2,0)</f>
        <v>Whole-wheat flour</v>
      </c>
      <c r="H154" t="str">
        <f>VLOOKUP(I154,Produk!A:C,3,0)</f>
        <v>Tepung</v>
      </c>
      <c r="I154" t="s">
        <v>37</v>
      </c>
      <c r="J154">
        <v>36180</v>
      </c>
      <c r="K154">
        <v>33</v>
      </c>
      <c r="L154">
        <v>1193940</v>
      </c>
      <c r="M154">
        <v>12047940</v>
      </c>
      <c r="N154" t="s">
        <v>17</v>
      </c>
    </row>
    <row r="155" spans="1:14" x14ac:dyDescent="0.3">
      <c r="A155">
        <v>159</v>
      </c>
      <c r="B155" t="s">
        <v>174</v>
      </c>
      <c r="C155" s="2">
        <v>44714</v>
      </c>
      <c r="D155" s="1" t="str">
        <f>VLOOKUP(F155,Supplier!A:C,2,0)</f>
        <v>PT Bagus Berguna</v>
      </c>
      <c r="E155" s="1" t="str">
        <f>VLOOKUP(F155,Supplier!A:C,3,0)</f>
        <v>Jakarta</v>
      </c>
      <c r="F155" t="s">
        <v>1</v>
      </c>
      <c r="G155" t="str">
        <f>VLOOKUP(I155,Produk!A:C,2,0)</f>
        <v>Chickpea</v>
      </c>
      <c r="H155" t="str">
        <f>VLOOKUP(I155,Produk!A:C,3,0)</f>
        <v>Kacang</v>
      </c>
      <c r="I155" t="s">
        <v>24</v>
      </c>
      <c r="J155">
        <v>7420</v>
      </c>
      <c r="K155">
        <v>60</v>
      </c>
      <c r="L155">
        <v>448910</v>
      </c>
      <c r="M155">
        <v>4529910</v>
      </c>
      <c r="N155" t="s">
        <v>14</v>
      </c>
    </row>
    <row r="156" spans="1:14" x14ac:dyDescent="0.3">
      <c r="A156">
        <v>160</v>
      </c>
      <c r="B156" t="s">
        <v>175</v>
      </c>
      <c r="C156" s="2">
        <v>44714</v>
      </c>
      <c r="D156" s="1" t="str">
        <f>VLOOKUP(F156,Supplier!A:C,2,0)</f>
        <v>PT Fantasi Fulus</v>
      </c>
      <c r="E156" s="1" t="str">
        <f>VLOOKUP(F156,Supplier!A:C,3,0)</f>
        <v>Jakarta</v>
      </c>
      <c r="F156" t="s">
        <v>10</v>
      </c>
      <c r="G156" t="str">
        <f>VLOOKUP(I156,Produk!A:C,2,0)</f>
        <v>Whole-wheat flour</v>
      </c>
      <c r="H156" t="str">
        <f>VLOOKUP(I156,Produk!A:C,3,0)</f>
        <v>Tepung</v>
      </c>
      <c r="I156" t="s">
        <v>37</v>
      </c>
      <c r="J156">
        <v>34620</v>
      </c>
      <c r="K156">
        <v>76</v>
      </c>
      <c r="L156">
        <v>2627658</v>
      </c>
      <c r="M156">
        <v>26515458</v>
      </c>
      <c r="N156" t="s">
        <v>17</v>
      </c>
    </row>
    <row r="157" spans="1:14" x14ac:dyDescent="0.3">
      <c r="A157">
        <v>161</v>
      </c>
      <c r="B157" t="s">
        <v>176</v>
      </c>
      <c r="C157" s="2">
        <v>44744</v>
      </c>
      <c r="D157" s="1" t="str">
        <f>VLOOKUP(F157,Supplier!A:C,2,0)</f>
        <v>Toko Abadi Aseli</v>
      </c>
      <c r="E157" s="1" t="str">
        <f>VLOOKUP(F157,Supplier!A:C,3,0)</f>
        <v>Bogor</v>
      </c>
      <c r="F157" t="s">
        <v>45</v>
      </c>
      <c r="G157" t="str">
        <f>VLOOKUP(I157,Produk!A:C,2,0)</f>
        <v>Sagu</v>
      </c>
      <c r="H157" t="str">
        <f>VLOOKUP(I157,Produk!A:C,3,0)</f>
        <v>Tepung</v>
      </c>
      <c r="I157" t="s">
        <v>29</v>
      </c>
      <c r="J157">
        <v>8840</v>
      </c>
      <c r="K157">
        <v>1115</v>
      </c>
      <c r="L157">
        <v>9857427</v>
      </c>
      <c r="M157">
        <v>99470396</v>
      </c>
      <c r="N157" t="s">
        <v>14</v>
      </c>
    </row>
    <row r="158" spans="1:14" x14ac:dyDescent="0.3">
      <c r="A158">
        <v>162</v>
      </c>
      <c r="B158" t="s">
        <v>177</v>
      </c>
      <c r="C158" s="2">
        <v>44744</v>
      </c>
      <c r="D158" s="1" t="str">
        <f>VLOOKUP(F158,Supplier!A:C,2,0)</f>
        <v>PT Fantasi Fulus</v>
      </c>
      <c r="E158" s="1" t="str">
        <f>VLOOKUP(F158,Supplier!A:C,3,0)</f>
        <v>Jakarta</v>
      </c>
      <c r="F158" t="s">
        <v>10</v>
      </c>
      <c r="G158" t="str">
        <f>VLOOKUP(I158,Produk!A:C,2,0)</f>
        <v>Kedelai</v>
      </c>
      <c r="H158" t="str">
        <f>VLOOKUP(I158,Produk!A:C,3,0)</f>
        <v>Kacang</v>
      </c>
      <c r="I158" t="s">
        <v>6</v>
      </c>
      <c r="J158">
        <v>3390</v>
      </c>
      <c r="K158">
        <v>248</v>
      </c>
      <c r="L158">
        <v>839025</v>
      </c>
      <c r="M158">
        <v>8466525</v>
      </c>
      <c r="N158" t="s">
        <v>7</v>
      </c>
    </row>
    <row r="159" spans="1:14" x14ac:dyDescent="0.3">
      <c r="A159">
        <v>163</v>
      </c>
      <c r="B159" t="s">
        <v>178</v>
      </c>
      <c r="C159" s="2">
        <v>44744</v>
      </c>
      <c r="D159" s="1" t="str">
        <f>VLOOKUP(F159,Supplier!A:C,2,0)</f>
        <v>Toko Abadi Aseli</v>
      </c>
      <c r="E159" s="1" t="str">
        <f>VLOOKUP(F159,Supplier!A:C,3,0)</f>
        <v>Bogor</v>
      </c>
      <c r="F159" t="s">
        <v>45</v>
      </c>
      <c r="G159" t="str">
        <f>VLOOKUP(I159,Produk!A:C,2,0)</f>
        <v>Maizena</v>
      </c>
      <c r="H159" t="str">
        <f>VLOOKUP(I159,Produk!A:C,3,0)</f>
        <v>Tepung</v>
      </c>
      <c r="I159" t="s">
        <v>2</v>
      </c>
      <c r="J159">
        <v>15200</v>
      </c>
      <c r="K159">
        <v>97</v>
      </c>
      <c r="L159">
        <v>1471360</v>
      </c>
      <c r="M159">
        <v>14847360</v>
      </c>
      <c r="N159" t="s">
        <v>3</v>
      </c>
    </row>
    <row r="160" spans="1:14" x14ac:dyDescent="0.3">
      <c r="A160">
        <v>164</v>
      </c>
      <c r="B160" t="s">
        <v>179</v>
      </c>
      <c r="C160" s="2">
        <v>44775</v>
      </c>
      <c r="D160" s="1" t="str">
        <f>VLOOKUP(F160,Supplier!A:C,2,0)</f>
        <v>PT Fantasi Fulus</v>
      </c>
      <c r="E160" s="1" t="str">
        <f>VLOOKUP(F160,Supplier!A:C,3,0)</f>
        <v>Jakarta</v>
      </c>
      <c r="F160" t="s">
        <v>10</v>
      </c>
      <c r="G160" t="str">
        <f>VLOOKUP(I160,Produk!A:C,2,0)</f>
        <v>Terigu</v>
      </c>
      <c r="H160" t="str">
        <f>VLOOKUP(I160,Produk!A:C,3,0)</f>
        <v>Tepung</v>
      </c>
      <c r="I160" t="s">
        <v>13</v>
      </c>
      <c r="J160">
        <v>16390</v>
      </c>
      <c r="K160">
        <v>154</v>
      </c>
      <c r="L160">
        <v>2524060</v>
      </c>
      <c r="M160">
        <v>25470060</v>
      </c>
      <c r="N160" t="s">
        <v>14</v>
      </c>
    </row>
    <row r="161" spans="1:14" x14ac:dyDescent="0.3">
      <c r="A161">
        <v>165</v>
      </c>
      <c r="B161" t="s">
        <v>180</v>
      </c>
      <c r="C161" s="2">
        <v>44775</v>
      </c>
      <c r="D161" s="1" t="str">
        <f>VLOOKUP(F161,Supplier!A:C,2,0)</f>
        <v>PT Bagus Berguna</v>
      </c>
      <c r="E161" s="1" t="str">
        <f>VLOOKUP(F161,Supplier!A:C,3,0)</f>
        <v>Jakarta</v>
      </c>
      <c r="F161" t="s">
        <v>1</v>
      </c>
      <c r="G161" t="str">
        <f>VLOOKUP(I161,Produk!A:C,2,0)</f>
        <v>Maizena</v>
      </c>
      <c r="H161" t="str">
        <f>VLOOKUP(I161,Produk!A:C,3,0)</f>
        <v>Tepung</v>
      </c>
      <c r="I161" t="s">
        <v>2</v>
      </c>
      <c r="J161">
        <v>14820</v>
      </c>
      <c r="K161">
        <v>83</v>
      </c>
      <c r="L161">
        <v>1222650</v>
      </c>
      <c r="M161">
        <v>12337650</v>
      </c>
      <c r="N161" t="s">
        <v>3</v>
      </c>
    </row>
    <row r="162" spans="1:14" x14ac:dyDescent="0.3">
      <c r="A162">
        <v>166</v>
      </c>
      <c r="B162" t="s">
        <v>181</v>
      </c>
      <c r="C162" s="2">
        <v>44775</v>
      </c>
      <c r="D162" s="1" t="str">
        <f>VLOOKUP(F162,Supplier!A:C,2,0)</f>
        <v>PT Fantasi Fulus</v>
      </c>
      <c r="E162" s="1" t="str">
        <f>VLOOKUP(F162,Supplier!A:C,3,0)</f>
        <v>Jakarta</v>
      </c>
      <c r="F162" t="s">
        <v>10</v>
      </c>
      <c r="G162" t="str">
        <f>VLOOKUP(I162,Produk!A:C,2,0)</f>
        <v>Chickpea</v>
      </c>
      <c r="H162" t="str">
        <f>VLOOKUP(I162,Produk!A:C,3,0)</f>
        <v>Kacang</v>
      </c>
      <c r="I162" t="s">
        <v>24</v>
      </c>
      <c r="J162">
        <v>7240</v>
      </c>
      <c r="K162">
        <v>136</v>
      </c>
      <c r="L162">
        <v>983929</v>
      </c>
      <c r="M162">
        <v>9928736</v>
      </c>
      <c r="N162" t="s">
        <v>14</v>
      </c>
    </row>
    <row r="163" spans="1:14" x14ac:dyDescent="0.3">
      <c r="A163">
        <v>167</v>
      </c>
      <c r="B163" t="s">
        <v>182</v>
      </c>
      <c r="C163" s="2">
        <v>44775</v>
      </c>
      <c r="D163" s="1" t="str">
        <f>VLOOKUP(F163,Supplier!A:C,2,0)</f>
        <v>Toko Endah Elok</v>
      </c>
      <c r="E163" s="1" t="str">
        <f>VLOOKUP(F163,Supplier!A:C,3,0)</f>
        <v>Bandung</v>
      </c>
      <c r="F163" t="s">
        <v>22</v>
      </c>
      <c r="G163" t="str">
        <f>VLOOKUP(I163,Produk!A:C,2,0)</f>
        <v>Kacang hijau</v>
      </c>
      <c r="H163" t="str">
        <f>VLOOKUP(I163,Produk!A:C,3,0)</f>
        <v>Kacang</v>
      </c>
      <c r="I163" t="s">
        <v>16</v>
      </c>
      <c r="J163">
        <v>21040</v>
      </c>
      <c r="K163">
        <v>129</v>
      </c>
      <c r="L163">
        <v>2713100</v>
      </c>
      <c r="M163">
        <v>27377648</v>
      </c>
      <c r="N163" t="s">
        <v>17</v>
      </c>
    </row>
    <row r="164" spans="1:14" x14ac:dyDescent="0.3">
      <c r="A164">
        <v>168</v>
      </c>
      <c r="B164" t="s">
        <v>183</v>
      </c>
      <c r="C164" s="2">
        <v>44806</v>
      </c>
      <c r="D164" s="1" t="str">
        <f>VLOOKUP(F164,Supplier!A:C,2,0)</f>
        <v>PT Cerdas Cekatan</v>
      </c>
      <c r="E164" s="1" t="str">
        <f>VLOOKUP(F164,Supplier!A:C,3,0)</f>
        <v>Bandung</v>
      </c>
      <c r="F164" t="s">
        <v>5</v>
      </c>
      <c r="G164" t="str">
        <f>VLOOKUP(I164,Produk!A:C,2,0)</f>
        <v>Kedelai</v>
      </c>
      <c r="H164" t="str">
        <f>VLOOKUP(I164,Produk!A:C,3,0)</f>
        <v>Kacang</v>
      </c>
      <c r="I164" t="s">
        <v>6</v>
      </c>
      <c r="J164">
        <v>3380</v>
      </c>
      <c r="K164">
        <v>173</v>
      </c>
      <c r="L164">
        <v>583726</v>
      </c>
      <c r="M164">
        <v>5890326</v>
      </c>
      <c r="N164" t="s">
        <v>7</v>
      </c>
    </row>
    <row r="165" spans="1:14" x14ac:dyDescent="0.3">
      <c r="A165">
        <v>169</v>
      </c>
      <c r="B165" t="s">
        <v>184</v>
      </c>
      <c r="C165" s="2">
        <v>44806</v>
      </c>
      <c r="D165" s="1" t="str">
        <f>VLOOKUP(F165,Supplier!A:C,2,0)</f>
        <v>CV Dadi Duwit</v>
      </c>
      <c r="E165" s="1" t="str">
        <f>VLOOKUP(F165,Supplier!A:C,3,0)</f>
        <v>Bogor</v>
      </c>
      <c r="F165" t="s">
        <v>12</v>
      </c>
      <c r="G165" t="str">
        <f>VLOOKUP(I165,Produk!A:C,2,0)</f>
        <v>TepungBeras</v>
      </c>
      <c r="H165" t="str">
        <f>VLOOKUP(I165,Produk!A:C,3,0)</f>
        <v>Tepung</v>
      </c>
      <c r="I165" t="s">
        <v>20</v>
      </c>
      <c r="J165">
        <v>7890</v>
      </c>
      <c r="K165">
        <v>1125</v>
      </c>
      <c r="L165">
        <v>8877403</v>
      </c>
      <c r="M165">
        <v>89581065</v>
      </c>
      <c r="N165" t="s">
        <v>14</v>
      </c>
    </row>
    <row r="166" spans="1:14" x14ac:dyDescent="0.3">
      <c r="A166">
        <v>171</v>
      </c>
      <c r="B166" t="s">
        <v>185</v>
      </c>
      <c r="C166" s="2">
        <v>44806</v>
      </c>
      <c r="D166" s="1" t="str">
        <f>VLOOKUP(F166,Supplier!A:C,2,0)</f>
        <v>PT Bagus Berguna</v>
      </c>
      <c r="E166" s="1" t="str">
        <f>VLOOKUP(F166,Supplier!A:C,3,0)</f>
        <v>Jakarta</v>
      </c>
      <c r="F166" t="s">
        <v>1</v>
      </c>
      <c r="G166" t="str">
        <f>VLOOKUP(I166,Produk!A:C,2,0)</f>
        <v>Kacang hijau</v>
      </c>
      <c r="H166" t="str">
        <f>VLOOKUP(I166,Produk!A:C,3,0)</f>
        <v>Kacang</v>
      </c>
      <c r="I166" t="s">
        <v>16</v>
      </c>
      <c r="J166">
        <v>27650</v>
      </c>
      <c r="K166">
        <v>114</v>
      </c>
      <c r="L166">
        <v>3140983</v>
      </c>
      <c r="M166">
        <v>31695369</v>
      </c>
      <c r="N166" t="s">
        <v>17</v>
      </c>
    </row>
    <row r="167" spans="1:14" x14ac:dyDescent="0.3">
      <c r="A167">
        <v>172</v>
      </c>
      <c r="B167" t="s">
        <v>186</v>
      </c>
      <c r="C167" s="2">
        <v>44836</v>
      </c>
      <c r="D167" s="1" t="str">
        <f>VLOOKUP(F167,Supplier!A:C,2,0)</f>
        <v>PT Cerdas Cekatan</v>
      </c>
      <c r="E167" s="1" t="str">
        <f>VLOOKUP(F167,Supplier!A:C,3,0)</f>
        <v>Bandung</v>
      </c>
      <c r="F167" t="s">
        <v>5</v>
      </c>
      <c r="G167" t="str">
        <f>VLOOKUP(I167,Produk!A:C,2,0)</f>
        <v>Chickpea</v>
      </c>
      <c r="H167" t="str">
        <f>VLOOKUP(I167,Produk!A:C,3,0)</f>
        <v>Kacang</v>
      </c>
      <c r="I167" t="s">
        <v>24</v>
      </c>
      <c r="J167">
        <v>7120</v>
      </c>
      <c r="K167">
        <v>69</v>
      </c>
      <c r="L167">
        <v>493416</v>
      </c>
      <c r="M167">
        <v>4979016</v>
      </c>
      <c r="N167" t="s">
        <v>14</v>
      </c>
    </row>
    <row r="168" spans="1:14" x14ac:dyDescent="0.3">
      <c r="A168">
        <v>173</v>
      </c>
      <c r="B168" t="s">
        <v>187</v>
      </c>
      <c r="C168" s="2">
        <v>44836</v>
      </c>
      <c r="D168" s="1" t="str">
        <f>VLOOKUP(F168,Supplier!A:C,2,0)</f>
        <v>Toko Endah Elok</v>
      </c>
      <c r="E168" s="1" t="str">
        <f>VLOOKUP(F168,Supplier!A:C,3,0)</f>
        <v>Bandung</v>
      </c>
      <c r="F168" t="s">
        <v>22</v>
      </c>
      <c r="G168" t="str">
        <f>VLOOKUP(I168,Produk!A:C,2,0)</f>
        <v>Kacang tanah</v>
      </c>
      <c r="H168" t="str">
        <f>VLOOKUP(I168,Produk!A:C,3,0)</f>
        <v>Kacang</v>
      </c>
      <c r="I168" t="s">
        <v>33</v>
      </c>
      <c r="J168">
        <v>2100</v>
      </c>
      <c r="K168">
        <v>139</v>
      </c>
      <c r="L168">
        <v>291060</v>
      </c>
      <c r="M168">
        <v>2937060</v>
      </c>
      <c r="N168" t="s">
        <v>34</v>
      </c>
    </row>
    <row r="169" spans="1:14" x14ac:dyDescent="0.3">
      <c r="A169">
        <v>174</v>
      </c>
      <c r="B169" t="s">
        <v>188</v>
      </c>
      <c r="C169" s="2">
        <v>44836</v>
      </c>
      <c r="D169" s="1" t="str">
        <f>VLOOKUP(F169,Supplier!A:C,2,0)</f>
        <v>PT Fantasi Fulus</v>
      </c>
      <c r="E169" s="1" t="str">
        <f>VLOOKUP(F169,Supplier!A:C,3,0)</f>
        <v>Jakarta</v>
      </c>
      <c r="F169" t="s">
        <v>10</v>
      </c>
      <c r="G169" t="str">
        <f>VLOOKUP(I169,Produk!A:C,2,0)</f>
        <v>Terigu</v>
      </c>
      <c r="H169" t="str">
        <f>VLOOKUP(I169,Produk!A:C,3,0)</f>
        <v>Tepung</v>
      </c>
      <c r="I169" t="s">
        <v>13</v>
      </c>
      <c r="J169">
        <v>16390</v>
      </c>
      <c r="K169">
        <v>589</v>
      </c>
      <c r="L169">
        <v>9655943</v>
      </c>
      <c r="M169">
        <v>97437239</v>
      </c>
      <c r="N169" t="s">
        <v>14</v>
      </c>
    </row>
    <row r="170" spans="1:14" x14ac:dyDescent="0.3">
      <c r="A170">
        <v>175</v>
      </c>
      <c r="B170" t="s">
        <v>189</v>
      </c>
      <c r="C170" s="2">
        <v>44836</v>
      </c>
      <c r="D170" s="1" t="str">
        <f>VLOOKUP(F170,Supplier!A:C,2,0)</f>
        <v>PT Gegap Gempita</v>
      </c>
      <c r="E170" s="1" t="str">
        <f>VLOOKUP(F170,Supplier!A:C,3,0)</f>
        <v>Jakarta</v>
      </c>
      <c r="F170" t="s">
        <v>31</v>
      </c>
      <c r="G170" t="str">
        <f>VLOOKUP(I170,Produk!A:C,2,0)</f>
        <v>TepungBeras</v>
      </c>
      <c r="H170" t="str">
        <f>VLOOKUP(I170,Produk!A:C,3,0)</f>
        <v>Tepung</v>
      </c>
      <c r="I170" t="s">
        <v>20</v>
      </c>
      <c r="J170">
        <v>6070</v>
      </c>
      <c r="K170">
        <v>1613</v>
      </c>
      <c r="L170">
        <v>9791958</v>
      </c>
      <c r="M170">
        <v>98809763</v>
      </c>
      <c r="N170" t="s">
        <v>14</v>
      </c>
    </row>
    <row r="171" spans="1:14" x14ac:dyDescent="0.3">
      <c r="A171">
        <v>176</v>
      </c>
      <c r="B171" t="s">
        <v>190</v>
      </c>
      <c r="C171" s="2">
        <v>44836</v>
      </c>
      <c r="D171" s="1" t="str">
        <f>VLOOKUP(F171,Supplier!A:C,2,0)</f>
        <v>PT Bagus Berguna</v>
      </c>
      <c r="E171" s="1" t="str">
        <f>VLOOKUP(F171,Supplier!A:C,3,0)</f>
        <v>Jakarta</v>
      </c>
      <c r="F171" t="s">
        <v>1</v>
      </c>
      <c r="G171" t="str">
        <f>VLOOKUP(I171,Produk!A:C,2,0)</f>
        <v>Terigu</v>
      </c>
      <c r="H171" t="str">
        <f>VLOOKUP(I171,Produk!A:C,3,0)</f>
        <v>Tepung</v>
      </c>
      <c r="I171" t="s">
        <v>13</v>
      </c>
      <c r="J171">
        <v>16570</v>
      </c>
      <c r="K171">
        <v>213</v>
      </c>
      <c r="L171">
        <v>3536038</v>
      </c>
      <c r="M171">
        <v>35681838</v>
      </c>
      <c r="N171" t="s">
        <v>14</v>
      </c>
    </row>
    <row r="172" spans="1:14" x14ac:dyDescent="0.3">
      <c r="A172">
        <v>177</v>
      </c>
      <c r="B172" t="s">
        <v>191</v>
      </c>
      <c r="C172" s="2">
        <v>44867</v>
      </c>
      <c r="D172" s="1" t="str">
        <f>VLOOKUP(F172,Supplier!A:C,2,0)</f>
        <v>CV Dadi Duwit</v>
      </c>
      <c r="E172" s="1" t="str">
        <f>VLOOKUP(F172,Supplier!A:C,3,0)</f>
        <v>Bogor</v>
      </c>
      <c r="F172" t="s">
        <v>12</v>
      </c>
      <c r="G172" t="str">
        <f>VLOOKUP(I172,Produk!A:C,2,0)</f>
        <v>TepungBeras</v>
      </c>
      <c r="H172" t="str">
        <f>VLOOKUP(I172,Produk!A:C,3,0)</f>
        <v>Tepung</v>
      </c>
      <c r="I172" t="s">
        <v>20</v>
      </c>
      <c r="J172">
        <v>7890</v>
      </c>
      <c r="K172">
        <v>1227</v>
      </c>
      <c r="L172">
        <v>9681086</v>
      </c>
      <c r="M172">
        <v>97690958</v>
      </c>
      <c r="N172" t="s">
        <v>14</v>
      </c>
    </row>
    <row r="173" spans="1:14" x14ac:dyDescent="0.3">
      <c r="A173">
        <v>178</v>
      </c>
      <c r="B173" t="s">
        <v>192</v>
      </c>
      <c r="C173" s="2">
        <v>44867</v>
      </c>
      <c r="D173" s="1" t="str">
        <f>VLOOKUP(F173,Supplier!A:C,2,0)</f>
        <v>PT Fantasi Fulus</v>
      </c>
      <c r="E173" s="1" t="str">
        <f>VLOOKUP(F173,Supplier!A:C,3,0)</f>
        <v>Jakarta</v>
      </c>
      <c r="F173" t="s">
        <v>10</v>
      </c>
      <c r="G173" t="str">
        <f>VLOOKUP(I173,Produk!A:C,2,0)</f>
        <v>Kacang tanah</v>
      </c>
      <c r="H173" t="str">
        <f>VLOOKUP(I173,Produk!A:C,3,0)</f>
        <v>Kacang</v>
      </c>
      <c r="I173" t="s">
        <v>33</v>
      </c>
      <c r="J173">
        <v>2120</v>
      </c>
      <c r="K173">
        <v>363</v>
      </c>
      <c r="L173">
        <v>770085</v>
      </c>
      <c r="M173">
        <v>7770860</v>
      </c>
      <c r="N173" t="s">
        <v>34</v>
      </c>
    </row>
    <row r="174" spans="1:14" x14ac:dyDescent="0.3">
      <c r="A174">
        <v>179</v>
      </c>
      <c r="B174" t="s">
        <v>193</v>
      </c>
      <c r="C174" s="2">
        <v>44867</v>
      </c>
      <c r="D174" s="1" t="str">
        <f>VLOOKUP(F174,Supplier!A:C,2,0)</f>
        <v>PT Cerdas Cekatan</v>
      </c>
      <c r="E174" s="1" t="str">
        <f>VLOOKUP(F174,Supplier!A:C,3,0)</f>
        <v>Bandung</v>
      </c>
      <c r="F174" t="s">
        <v>5</v>
      </c>
      <c r="G174" t="str">
        <f>VLOOKUP(I174,Produk!A:C,2,0)</f>
        <v>Chickpea</v>
      </c>
      <c r="H174" t="str">
        <f>VLOOKUP(I174,Produk!A:C,3,0)</f>
        <v>Kacang</v>
      </c>
      <c r="I174" t="s">
        <v>24</v>
      </c>
      <c r="J174">
        <v>7120</v>
      </c>
      <c r="K174">
        <v>106</v>
      </c>
      <c r="L174">
        <v>751872</v>
      </c>
      <c r="M174">
        <v>7587072</v>
      </c>
      <c r="N174" t="s">
        <v>14</v>
      </c>
    </row>
    <row r="175" spans="1:14" x14ac:dyDescent="0.3">
      <c r="A175">
        <v>180</v>
      </c>
      <c r="B175" t="s">
        <v>194</v>
      </c>
      <c r="C175" s="2">
        <v>44897</v>
      </c>
      <c r="D175" s="1" t="str">
        <f>VLOOKUP(F175,Supplier!A:C,2,0)</f>
        <v>PT Cerdas Cekatan</v>
      </c>
      <c r="E175" s="1" t="str">
        <f>VLOOKUP(F175,Supplier!A:C,3,0)</f>
        <v>Bandung</v>
      </c>
      <c r="F175" t="s">
        <v>5</v>
      </c>
      <c r="G175" t="str">
        <f>VLOOKUP(I175,Produk!A:C,2,0)</f>
        <v>Kacang hijau</v>
      </c>
      <c r="H175" t="str">
        <f>VLOOKUP(I175,Produk!A:C,3,0)</f>
        <v>Kacang</v>
      </c>
      <c r="I175" t="s">
        <v>16</v>
      </c>
      <c r="J175">
        <v>22290</v>
      </c>
      <c r="K175">
        <v>120</v>
      </c>
      <c r="L175">
        <v>2672571</v>
      </c>
      <c r="M175">
        <v>26968671</v>
      </c>
      <c r="N175" t="s">
        <v>17</v>
      </c>
    </row>
    <row r="176" spans="1:14" x14ac:dyDescent="0.3">
      <c r="A176">
        <v>181</v>
      </c>
      <c r="B176" t="s">
        <v>195</v>
      </c>
      <c r="C176" s="2">
        <v>44897</v>
      </c>
      <c r="D176" s="1" t="str">
        <f>VLOOKUP(F176,Supplier!A:C,2,0)</f>
        <v>Toko Endah Elok</v>
      </c>
      <c r="E176" s="1" t="str">
        <f>VLOOKUP(F176,Supplier!A:C,3,0)</f>
        <v>Bandung</v>
      </c>
      <c r="F176" t="s">
        <v>22</v>
      </c>
      <c r="G176" t="str">
        <f>VLOOKUP(I176,Produk!A:C,2,0)</f>
        <v>Kedelai</v>
      </c>
      <c r="H176" t="str">
        <f>VLOOKUP(I176,Produk!A:C,3,0)</f>
        <v>Kacang</v>
      </c>
      <c r="I176" t="s">
        <v>6</v>
      </c>
      <c r="J176">
        <v>2940</v>
      </c>
      <c r="K176">
        <v>296</v>
      </c>
      <c r="L176">
        <v>871564</v>
      </c>
      <c r="M176">
        <v>8794870</v>
      </c>
      <c r="N176" t="s">
        <v>7</v>
      </c>
    </row>
    <row r="177" spans="1:14" x14ac:dyDescent="0.3">
      <c r="A177">
        <v>182</v>
      </c>
      <c r="B177" t="s">
        <v>196</v>
      </c>
      <c r="C177" s="2">
        <v>44897</v>
      </c>
      <c r="D177" s="1" t="str">
        <f>VLOOKUP(F177,Supplier!A:C,2,0)</f>
        <v>CV Dadi Duwit</v>
      </c>
      <c r="E177" s="1" t="str">
        <f>VLOOKUP(F177,Supplier!A:C,3,0)</f>
        <v>Bogor</v>
      </c>
      <c r="F177" t="s">
        <v>12</v>
      </c>
      <c r="G177" t="str">
        <f>VLOOKUP(I177,Produk!A:C,2,0)</f>
        <v>Sagu</v>
      </c>
      <c r="H177" t="str">
        <f>VLOOKUP(I177,Produk!A:C,3,0)</f>
        <v>Tepung</v>
      </c>
      <c r="I177" t="s">
        <v>29</v>
      </c>
      <c r="J177">
        <v>6340</v>
      </c>
      <c r="K177">
        <v>15220</v>
      </c>
      <c r="L177">
        <v>96495069</v>
      </c>
      <c r="M177">
        <v>973722969</v>
      </c>
      <c r="N177" t="s">
        <v>14</v>
      </c>
    </row>
    <row r="178" spans="1:14" x14ac:dyDescent="0.3">
      <c r="A178">
        <v>183</v>
      </c>
      <c r="B178" t="s">
        <v>197</v>
      </c>
      <c r="C178" s="2" t="s">
        <v>1448</v>
      </c>
      <c r="D178" s="1" t="str">
        <f>VLOOKUP(F178,Supplier!A:C,2,0)</f>
        <v>CV Dadi Duwit</v>
      </c>
      <c r="E178" s="1" t="str">
        <f>VLOOKUP(F178,Supplier!A:C,3,0)</f>
        <v>Bogor</v>
      </c>
      <c r="F178" t="s">
        <v>12</v>
      </c>
      <c r="G178" t="str">
        <f>VLOOKUP(I178,Produk!A:C,2,0)</f>
        <v>TepungBeras</v>
      </c>
      <c r="H178" t="str">
        <f>VLOOKUP(I178,Produk!A:C,3,0)</f>
        <v>Tepung</v>
      </c>
      <c r="I178" t="s">
        <v>20</v>
      </c>
      <c r="J178">
        <v>7890</v>
      </c>
      <c r="K178">
        <v>1248</v>
      </c>
      <c r="L178">
        <v>9845987</v>
      </c>
      <c r="M178">
        <v>99354959</v>
      </c>
      <c r="N178" t="s">
        <v>14</v>
      </c>
    </row>
    <row r="179" spans="1:14" x14ac:dyDescent="0.3">
      <c r="A179">
        <v>184</v>
      </c>
      <c r="B179" t="s">
        <v>198</v>
      </c>
      <c r="C179" s="2" t="s">
        <v>1449</v>
      </c>
      <c r="D179" s="1" t="str">
        <f>VLOOKUP(F179,Supplier!A:C,2,0)</f>
        <v>PT Cerdas Cekatan</v>
      </c>
      <c r="E179" s="1" t="str">
        <f>VLOOKUP(F179,Supplier!A:C,3,0)</f>
        <v>Bandung</v>
      </c>
      <c r="F179" t="s">
        <v>5</v>
      </c>
      <c r="G179" t="str">
        <f>VLOOKUP(I179,Produk!A:C,2,0)</f>
        <v>Kacang tanah</v>
      </c>
      <c r="H179" t="str">
        <f>VLOOKUP(I179,Produk!A:C,3,0)</f>
        <v>Kacang</v>
      </c>
      <c r="I179" t="s">
        <v>33</v>
      </c>
      <c r="J179">
        <v>1810</v>
      </c>
      <c r="K179">
        <v>177</v>
      </c>
      <c r="L179">
        <v>320551</v>
      </c>
      <c r="M179">
        <v>3234651</v>
      </c>
      <c r="N179" t="s">
        <v>34</v>
      </c>
    </row>
    <row r="180" spans="1:14" x14ac:dyDescent="0.3">
      <c r="A180">
        <v>185</v>
      </c>
      <c r="B180" t="s">
        <v>199</v>
      </c>
      <c r="C180" s="2" t="s">
        <v>1449</v>
      </c>
      <c r="D180" s="1" t="str">
        <f>VLOOKUP(F180,Supplier!A:C,2,0)</f>
        <v>PT Bagus Berguna</v>
      </c>
      <c r="E180" s="1" t="str">
        <f>VLOOKUP(F180,Supplier!A:C,3,0)</f>
        <v>Jakarta</v>
      </c>
      <c r="F180" t="s">
        <v>1</v>
      </c>
      <c r="G180" t="str">
        <f>VLOOKUP(I180,Produk!A:C,2,0)</f>
        <v>Kacang hijau</v>
      </c>
      <c r="H180" t="str">
        <f>VLOOKUP(I180,Produk!A:C,3,0)</f>
        <v>Kacang</v>
      </c>
      <c r="I180" t="s">
        <v>16</v>
      </c>
      <c r="J180">
        <v>27650</v>
      </c>
      <c r="K180">
        <v>124</v>
      </c>
      <c r="L180">
        <v>3436895</v>
      </c>
      <c r="M180">
        <v>34681395</v>
      </c>
      <c r="N180" t="s">
        <v>17</v>
      </c>
    </row>
    <row r="181" spans="1:14" x14ac:dyDescent="0.3">
      <c r="A181">
        <v>186</v>
      </c>
      <c r="B181" t="s">
        <v>200</v>
      </c>
      <c r="C181" s="2" t="s">
        <v>1449</v>
      </c>
      <c r="D181" s="1" t="str">
        <f>VLOOKUP(F181,Supplier!A:C,2,0)</f>
        <v>PT Gegap Gempita</v>
      </c>
      <c r="E181" s="1" t="str">
        <f>VLOOKUP(F181,Supplier!A:C,3,0)</f>
        <v>Jakarta</v>
      </c>
      <c r="F181" t="s">
        <v>31</v>
      </c>
      <c r="G181" t="str">
        <f>VLOOKUP(I181,Produk!A:C,2,0)</f>
        <v>Kacang tanah</v>
      </c>
      <c r="H181" t="str">
        <f>VLOOKUP(I181,Produk!A:C,3,0)</f>
        <v>Kacang</v>
      </c>
      <c r="I181" t="s">
        <v>33</v>
      </c>
      <c r="J181">
        <v>2120</v>
      </c>
      <c r="K181">
        <v>150</v>
      </c>
      <c r="L181">
        <v>317152</v>
      </c>
      <c r="M181">
        <v>3200352</v>
      </c>
      <c r="N181" t="s">
        <v>34</v>
      </c>
    </row>
    <row r="182" spans="1:14" x14ac:dyDescent="0.3">
      <c r="A182">
        <v>187</v>
      </c>
      <c r="B182" t="s">
        <v>201</v>
      </c>
      <c r="C182" s="2" t="s">
        <v>1449</v>
      </c>
      <c r="D182" s="1" t="str">
        <f>VLOOKUP(F182,Supplier!A:C,2,0)</f>
        <v>PT Gegap Gempita</v>
      </c>
      <c r="E182" s="1" t="str">
        <f>VLOOKUP(F182,Supplier!A:C,3,0)</f>
        <v>Jakarta</v>
      </c>
      <c r="F182" t="s">
        <v>31</v>
      </c>
      <c r="G182" t="str">
        <f>VLOOKUP(I182,Produk!A:C,2,0)</f>
        <v>Kacang tanah</v>
      </c>
      <c r="H182" t="str">
        <f>VLOOKUP(I182,Produk!A:C,3,0)</f>
        <v>Kacang</v>
      </c>
      <c r="I182" t="s">
        <v>33</v>
      </c>
      <c r="J182">
        <v>2120</v>
      </c>
      <c r="K182">
        <v>326</v>
      </c>
      <c r="L182">
        <v>691978</v>
      </c>
      <c r="M182">
        <v>6982692</v>
      </c>
      <c r="N182" t="s">
        <v>34</v>
      </c>
    </row>
    <row r="183" spans="1:14" x14ac:dyDescent="0.3">
      <c r="A183">
        <v>188</v>
      </c>
      <c r="B183" t="s">
        <v>202</v>
      </c>
      <c r="C183" s="2" t="s">
        <v>1449</v>
      </c>
      <c r="D183" s="1" t="str">
        <f>VLOOKUP(F183,Supplier!A:C,2,0)</f>
        <v>PT Cerdas Cekatan</v>
      </c>
      <c r="E183" s="1" t="str">
        <f>VLOOKUP(F183,Supplier!A:C,3,0)</f>
        <v>Bandung</v>
      </c>
      <c r="F183" t="s">
        <v>5</v>
      </c>
      <c r="G183" t="str">
        <f>VLOOKUP(I183,Produk!A:C,2,0)</f>
        <v>Kacang hijau</v>
      </c>
      <c r="H183" t="str">
        <f>VLOOKUP(I183,Produk!A:C,3,0)</f>
        <v>Kacang</v>
      </c>
      <c r="I183" t="s">
        <v>16</v>
      </c>
      <c r="J183">
        <v>22290</v>
      </c>
      <c r="K183">
        <v>124</v>
      </c>
      <c r="L183">
        <v>2754567</v>
      </c>
      <c r="M183">
        <v>27796090</v>
      </c>
      <c r="N183" t="s">
        <v>17</v>
      </c>
    </row>
    <row r="184" spans="1:14" x14ac:dyDescent="0.3">
      <c r="A184">
        <v>189</v>
      </c>
      <c r="B184" t="s">
        <v>203</v>
      </c>
      <c r="C184" s="2" t="s">
        <v>1450</v>
      </c>
      <c r="D184" s="1" t="str">
        <f>VLOOKUP(F184,Supplier!A:C,2,0)</f>
        <v>PT Gegap Gempita</v>
      </c>
      <c r="E184" s="1" t="str">
        <f>VLOOKUP(F184,Supplier!A:C,3,0)</f>
        <v>Jakarta</v>
      </c>
      <c r="F184" t="s">
        <v>31</v>
      </c>
      <c r="G184" t="str">
        <f>VLOOKUP(I184,Produk!A:C,2,0)</f>
        <v>Maizena</v>
      </c>
      <c r="H184" t="str">
        <f>VLOOKUP(I184,Produk!A:C,3,0)</f>
        <v>Tepung</v>
      </c>
      <c r="I184" t="s">
        <v>2</v>
      </c>
      <c r="J184">
        <v>13030</v>
      </c>
      <c r="K184">
        <v>28</v>
      </c>
      <c r="L184">
        <v>358325</v>
      </c>
      <c r="M184">
        <v>3615825</v>
      </c>
      <c r="N184" t="s">
        <v>3</v>
      </c>
    </row>
    <row r="185" spans="1:14" x14ac:dyDescent="0.3">
      <c r="A185">
        <v>190</v>
      </c>
      <c r="B185" t="s">
        <v>204</v>
      </c>
      <c r="C185" s="2" t="s">
        <v>1450</v>
      </c>
      <c r="D185" s="1" t="str">
        <f>VLOOKUP(F185,Supplier!A:C,2,0)</f>
        <v>PT Gegap Gempita</v>
      </c>
      <c r="E185" s="1" t="str">
        <f>VLOOKUP(F185,Supplier!A:C,3,0)</f>
        <v>Jakarta</v>
      </c>
      <c r="F185" t="s">
        <v>31</v>
      </c>
      <c r="G185" t="str">
        <f>VLOOKUP(I185,Produk!A:C,2,0)</f>
        <v>Terigu</v>
      </c>
      <c r="H185" t="str">
        <f>VLOOKUP(I185,Produk!A:C,3,0)</f>
        <v>Tepung</v>
      </c>
      <c r="I185" t="s">
        <v>13</v>
      </c>
      <c r="J185">
        <v>16670</v>
      </c>
      <c r="K185">
        <v>23</v>
      </c>
      <c r="L185">
        <v>385077</v>
      </c>
      <c r="M185">
        <v>3885777</v>
      </c>
      <c r="N185" t="s">
        <v>14</v>
      </c>
    </row>
    <row r="186" spans="1:14" x14ac:dyDescent="0.3">
      <c r="A186">
        <v>191</v>
      </c>
      <c r="B186" t="s">
        <v>205</v>
      </c>
      <c r="C186" s="2" t="s">
        <v>1450</v>
      </c>
      <c r="D186" s="1" t="str">
        <f>VLOOKUP(F186,Supplier!A:C,2,0)</f>
        <v>CV Dadi Duwit</v>
      </c>
      <c r="E186" s="1" t="str">
        <f>VLOOKUP(F186,Supplier!A:C,3,0)</f>
        <v>Bogor</v>
      </c>
      <c r="F186" t="s">
        <v>12</v>
      </c>
      <c r="G186" t="str">
        <f>VLOOKUP(I186,Produk!A:C,2,0)</f>
        <v>TepungBeras</v>
      </c>
      <c r="H186" t="str">
        <f>VLOOKUP(I186,Produk!A:C,3,0)</f>
        <v>Tepung</v>
      </c>
      <c r="I186" t="s">
        <v>20</v>
      </c>
      <c r="J186">
        <v>7890</v>
      </c>
      <c r="K186">
        <v>315</v>
      </c>
      <c r="L186">
        <v>2482194</v>
      </c>
      <c r="M186">
        <v>25047594</v>
      </c>
      <c r="N186" t="s">
        <v>14</v>
      </c>
    </row>
    <row r="187" spans="1:14" x14ac:dyDescent="0.3">
      <c r="A187">
        <v>192</v>
      </c>
      <c r="B187" t="s">
        <v>206</v>
      </c>
      <c r="C187" s="2" t="s">
        <v>1450</v>
      </c>
      <c r="D187" s="1" t="str">
        <f>VLOOKUP(F187,Supplier!A:C,2,0)</f>
        <v>PT Gegap Gempita</v>
      </c>
      <c r="E187" s="1" t="str">
        <f>VLOOKUP(F187,Supplier!A:C,3,0)</f>
        <v>Jakarta</v>
      </c>
      <c r="F187" t="s">
        <v>31</v>
      </c>
      <c r="G187" t="str">
        <f>VLOOKUP(I187,Produk!A:C,2,0)</f>
        <v>TepungBeras</v>
      </c>
      <c r="H187" t="str">
        <f>VLOOKUP(I187,Produk!A:C,3,0)</f>
        <v>Tepung</v>
      </c>
      <c r="I187" t="s">
        <v>20</v>
      </c>
      <c r="J187">
        <v>6070</v>
      </c>
      <c r="K187">
        <v>1612</v>
      </c>
      <c r="L187">
        <v>9784476</v>
      </c>
      <c r="M187">
        <v>98734253</v>
      </c>
      <c r="N187" t="s">
        <v>14</v>
      </c>
    </row>
    <row r="188" spans="1:14" x14ac:dyDescent="0.3">
      <c r="A188">
        <v>193</v>
      </c>
      <c r="B188" t="s">
        <v>207</v>
      </c>
      <c r="C188" s="2" t="s">
        <v>1450</v>
      </c>
      <c r="D188" s="1" t="str">
        <f>VLOOKUP(F188,Supplier!A:C,2,0)</f>
        <v>Toko Abadi Aseli</v>
      </c>
      <c r="E188" s="1" t="str">
        <f>VLOOKUP(F188,Supplier!A:C,3,0)</f>
        <v>Bogor</v>
      </c>
      <c r="F188" t="s">
        <v>45</v>
      </c>
      <c r="G188" t="str">
        <f>VLOOKUP(I188,Produk!A:C,2,0)</f>
        <v>Terigu</v>
      </c>
      <c r="H188" t="str">
        <f>VLOOKUP(I188,Produk!A:C,3,0)</f>
        <v>Tepung</v>
      </c>
      <c r="I188" t="s">
        <v>13</v>
      </c>
      <c r="J188">
        <v>16870</v>
      </c>
      <c r="K188">
        <v>402</v>
      </c>
      <c r="L188">
        <v>6773305</v>
      </c>
      <c r="M188">
        <v>68348805</v>
      </c>
      <c r="N188" t="s">
        <v>14</v>
      </c>
    </row>
    <row r="189" spans="1:14" x14ac:dyDescent="0.3">
      <c r="A189">
        <v>194</v>
      </c>
      <c r="B189" t="s">
        <v>208</v>
      </c>
      <c r="C189" s="2" t="s">
        <v>1450</v>
      </c>
      <c r="D189" s="1" t="str">
        <f>VLOOKUP(F189,Supplier!A:C,2,0)</f>
        <v>PT Cerdas Cekatan</v>
      </c>
      <c r="E189" s="1" t="str">
        <f>VLOOKUP(F189,Supplier!A:C,3,0)</f>
        <v>Bandung</v>
      </c>
      <c r="F189" t="s">
        <v>5</v>
      </c>
      <c r="G189" t="str">
        <f>VLOOKUP(I189,Produk!A:C,2,0)</f>
        <v>Kacang hijau</v>
      </c>
      <c r="H189" t="str">
        <f>VLOOKUP(I189,Produk!A:C,3,0)</f>
        <v>Kacang</v>
      </c>
      <c r="I189" t="s">
        <v>16</v>
      </c>
      <c r="J189">
        <v>22290</v>
      </c>
      <c r="K189">
        <v>125</v>
      </c>
      <c r="L189">
        <v>2795166</v>
      </c>
      <c r="M189">
        <v>28205766</v>
      </c>
      <c r="N189" t="s">
        <v>17</v>
      </c>
    </row>
    <row r="190" spans="1:14" x14ac:dyDescent="0.3">
      <c r="A190">
        <v>195</v>
      </c>
      <c r="B190" t="s">
        <v>209</v>
      </c>
      <c r="C190" s="2" t="s">
        <v>1450</v>
      </c>
      <c r="D190" s="1" t="str">
        <f>VLOOKUP(F190,Supplier!A:C,2,0)</f>
        <v>PT Cerdas Cekatan</v>
      </c>
      <c r="E190" s="1" t="str">
        <f>VLOOKUP(F190,Supplier!A:C,3,0)</f>
        <v>Bandung</v>
      </c>
      <c r="F190" t="s">
        <v>5</v>
      </c>
      <c r="G190" t="str">
        <f>VLOOKUP(I190,Produk!A:C,2,0)</f>
        <v>TepungBeras</v>
      </c>
      <c r="H190" t="str">
        <f>VLOOKUP(I190,Produk!A:C,3,0)</f>
        <v>Tepung</v>
      </c>
      <c r="I190" t="s">
        <v>20</v>
      </c>
      <c r="J190">
        <v>6030</v>
      </c>
      <c r="K190">
        <v>16020</v>
      </c>
      <c r="L190">
        <v>96601107</v>
      </c>
      <c r="M190">
        <v>974792993</v>
      </c>
      <c r="N190" t="s">
        <v>14</v>
      </c>
    </row>
    <row r="191" spans="1:14" x14ac:dyDescent="0.3">
      <c r="A191">
        <v>196</v>
      </c>
      <c r="B191" t="s">
        <v>210</v>
      </c>
      <c r="C191" s="2" t="s">
        <v>1451</v>
      </c>
      <c r="D191" s="1" t="str">
        <f>VLOOKUP(F191,Supplier!A:C,2,0)</f>
        <v>PT Fantasi Fulus</v>
      </c>
      <c r="E191" s="1" t="str">
        <f>VLOOKUP(F191,Supplier!A:C,3,0)</f>
        <v>Jakarta</v>
      </c>
      <c r="F191" t="s">
        <v>10</v>
      </c>
      <c r="G191" t="str">
        <f>VLOOKUP(I191,Produk!A:C,2,0)</f>
        <v>Kacang hijau</v>
      </c>
      <c r="H191" t="str">
        <f>VLOOKUP(I191,Produk!A:C,3,0)</f>
        <v>Kacang</v>
      </c>
      <c r="I191" t="s">
        <v>16</v>
      </c>
      <c r="J191">
        <v>25070</v>
      </c>
      <c r="K191">
        <v>118</v>
      </c>
      <c r="L191">
        <v>2950739</v>
      </c>
      <c r="M191">
        <v>29775639</v>
      </c>
      <c r="N191" t="s">
        <v>17</v>
      </c>
    </row>
    <row r="192" spans="1:14" x14ac:dyDescent="0.3">
      <c r="A192">
        <v>197</v>
      </c>
      <c r="B192" t="s">
        <v>211</v>
      </c>
      <c r="C192" s="2" t="s">
        <v>1451</v>
      </c>
      <c r="D192" s="1" t="str">
        <f>VLOOKUP(F192,Supplier!A:C,2,0)</f>
        <v>PT Cerdas Cekatan</v>
      </c>
      <c r="E192" s="1" t="str">
        <f>VLOOKUP(F192,Supplier!A:C,3,0)</f>
        <v>Bandung</v>
      </c>
      <c r="F192" t="s">
        <v>5</v>
      </c>
      <c r="G192" t="str">
        <f>VLOOKUP(I192,Produk!A:C,2,0)</f>
        <v>Terigu</v>
      </c>
      <c r="H192" t="str">
        <f>VLOOKUP(I192,Produk!A:C,3,0)</f>
        <v>Tepung</v>
      </c>
      <c r="I192" t="s">
        <v>13</v>
      </c>
      <c r="J192">
        <v>16690</v>
      </c>
      <c r="K192">
        <v>581</v>
      </c>
      <c r="L192">
        <v>9697104</v>
      </c>
      <c r="M192">
        <v>97852590</v>
      </c>
      <c r="N192" t="s">
        <v>14</v>
      </c>
    </row>
    <row r="193" spans="1:14" x14ac:dyDescent="0.3">
      <c r="A193">
        <v>198</v>
      </c>
      <c r="B193" t="s">
        <v>212</v>
      </c>
      <c r="C193" s="2" t="s">
        <v>1451</v>
      </c>
      <c r="D193" s="1" t="str">
        <f>VLOOKUP(F193,Supplier!A:C,2,0)</f>
        <v>PT Bagus Berguna</v>
      </c>
      <c r="E193" s="1" t="str">
        <f>VLOOKUP(F193,Supplier!A:C,3,0)</f>
        <v>Jakarta</v>
      </c>
      <c r="F193" t="s">
        <v>1</v>
      </c>
      <c r="G193" t="str">
        <f>VLOOKUP(I193,Produk!A:C,2,0)</f>
        <v>Maizena</v>
      </c>
      <c r="H193" t="str">
        <f>VLOOKUP(I193,Produk!A:C,3,0)</f>
        <v>Tepung</v>
      </c>
      <c r="I193" t="s">
        <v>2</v>
      </c>
      <c r="J193">
        <v>14820</v>
      </c>
      <c r="K193">
        <v>69</v>
      </c>
      <c r="L193">
        <v>1027026</v>
      </c>
      <c r="M193">
        <v>10363626</v>
      </c>
      <c r="N193" t="s">
        <v>3</v>
      </c>
    </row>
    <row r="194" spans="1:14" x14ac:dyDescent="0.3">
      <c r="A194">
        <v>199</v>
      </c>
      <c r="B194" t="s">
        <v>213</v>
      </c>
      <c r="C194" s="2" t="s">
        <v>1451</v>
      </c>
      <c r="D194" s="1" t="str">
        <f>VLOOKUP(F194,Supplier!A:C,2,0)</f>
        <v>PT Bagus Berguna</v>
      </c>
      <c r="E194" s="1" t="str">
        <f>VLOOKUP(F194,Supplier!A:C,3,0)</f>
        <v>Jakarta</v>
      </c>
      <c r="F194" t="s">
        <v>1</v>
      </c>
      <c r="G194" t="str">
        <f>VLOOKUP(I194,Produk!A:C,2,0)</f>
        <v>Whole-wheat flour</v>
      </c>
      <c r="H194" t="str">
        <f>VLOOKUP(I194,Produk!A:C,3,0)</f>
        <v>Tepung</v>
      </c>
      <c r="I194" t="s">
        <v>37</v>
      </c>
      <c r="J194">
        <v>33520</v>
      </c>
      <c r="K194">
        <v>79</v>
      </c>
      <c r="L194">
        <v>2654784</v>
      </c>
      <c r="M194">
        <v>26789184</v>
      </c>
      <c r="N194" t="s">
        <v>17</v>
      </c>
    </row>
    <row r="195" spans="1:14" x14ac:dyDescent="0.3">
      <c r="A195">
        <v>200</v>
      </c>
      <c r="B195" t="s">
        <v>214</v>
      </c>
      <c r="C195" s="2" t="s">
        <v>1452</v>
      </c>
      <c r="D195" s="1" t="str">
        <f>VLOOKUP(F195,Supplier!A:C,2,0)</f>
        <v>PT Fantasi Fulus</v>
      </c>
      <c r="E195" s="1" t="str">
        <f>VLOOKUP(F195,Supplier!A:C,3,0)</f>
        <v>Jakarta</v>
      </c>
      <c r="F195" t="s">
        <v>10</v>
      </c>
      <c r="G195" t="str">
        <f>VLOOKUP(I195,Produk!A:C,2,0)</f>
        <v>Kacang hijau</v>
      </c>
      <c r="H195" t="str">
        <f>VLOOKUP(I195,Produk!A:C,3,0)</f>
        <v>Kacang</v>
      </c>
      <c r="I195" t="s">
        <v>16</v>
      </c>
      <c r="J195">
        <v>25070</v>
      </c>
      <c r="K195">
        <v>118</v>
      </c>
      <c r="L195">
        <v>2950739</v>
      </c>
      <c r="M195">
        <v>29775639</v>
      </c>
      <c r="N195" t="s">
        <v>17</v>
      </c>
    </row>
    <row r="196" spans="1:14" x14ac:dyDescent="0.3">
      <c r="A196">
        <v>201</v>
      </c>
      <c r="B196" t="s">
        <v>215</v>
      </c>
      <c r="C196" s="2" t="s">
        <v>1453</v>
      </c>
      <c r="D196" s="1" t="str">
        <f>VLOOKUP(F196,Supplier!A:C,2,0)</f>
        <v>PT Bagus Berguna</v>
      </c>
      <c r="E196" s="1" t="str">
        <f>VLOOKUP(F196,Supplier!A:C,3,0)</f>
        <v>Jakarta</v>
      </c>
      <c r="F196" t="s">
        <v>1</v>
      </c>
      <c r="G196" t="str">
        <f>VLOOKUP(I196,Produk!A:C,2,0)</f>
        <v>Kacang tanah</v>
      </c>
      <c r="H196" t="str">
        <f>VLOOKUP(I196,Produk!A:C,3,0)</f>
        <v>Kacang</v>
      </c>
      <c r="I196" t="s">
        <v>33</v>
      </c>
      <c r="J196">
        <v>2130</v>
      </c>
      <c r="K196">
        <v>360</v>
      </c>
      <c r="L196">
        <v>766554</v>
      </c>
      <c r="M196">
        <v>7735229</v>
      </c>
      <c r="N196" t="s">
        <v>34</v>
      </c>
    </row>
    <row r="197" spans="1:14" x14ac:dyDescent="0.3">
      <c r="A197">
        <v>202</v>
      </c>
      <c r="B197" t="s">
        <v>216</v>
      </c>
      <c r="C197" s="2" t="s">
        <v>1453</v>
      </c>
      <c r="D197" s="1" t="str">
        <f>VLOOKUP(F197,Supplier!A:C,2,0)</f>
        <v>PT Fantasi Fulus</v>
      </c>
      <c r="E197" s="1" t="str">
        <f>VLOOKUP(F197,Supplier!A:C,3,0)</f>
        <v>Jakarta</v>
      </c>
      <c r="F197" t="s">
        <v>10</v>
      </c>
      <c r="G197" t="str">
        <f>VLOOKUP(I197,Produk!A:C,2,0)</f>
        <v>Sagu</v>
      </c>
      <c r="H197" t="str">
        <f>VLOOKUP(I197,Produk!A:C,3,0)</f>
        <v>Tepung</v>
      </c>
      <c r="I197" t="s">
        <v>29</v>
      </c>
      <c r="J197">
        <v>6360</v>
      </c>
      <c r="K197">
        <v>60</v>
      </c>
      <c r="L197">
        <v>384780</v>
      </c>
      <c r="M197">
        <v>3882780</v>
      </c>
      <c r="N197" t="s">
        <v>14</v>
      </c>
    </row>
    <row r="198" spans="1:14" x14ac:dyDescent="0.3">
      <c r="A198">
        <v>203</v>
      </c>
      <c r="B198" t="s">
        <v>217</v>
      </c>
      <c r="C198" s="2" t="s">
        <v>1453</v>
      </c>
      <c r="D198" s="1" t="str">
        <f>VLOOKUP(F198,Supplier!A:C,2,0)</f>
        <v>PT Gegap Gempita</v>
      </c>
      <c r="E198" s="1" t="str">
        <f>VLOOKUP(F198,Supplier!A:C,3,0)</f>
        <v>Jakarta</v>
      </c>
      <c r="F198" t="s">
        <v>31</v>
      </c>
      <c r="G198" t="str">
        <f>VLOOKUP(I198,Produk!A:C,2,0)</f>
        <v>Chickpea</v>
      </c>
      <c r="H198" t="str">
        <f>VLOOKUP(I198,Produk!A:C,3,0)</f>
        <v>Kacang</v>
      </c>
      <c r="I198" t="s">
        <v>24</v>
      </c>
      <c r="J198">
        <v>7020</v>
      </c>
      <c r="K198">
        <v>126</v>
      </c>
      <c r="L198">
        <v>884556</v>
      </c>
      <c r="M198">
        <v>8925972</v>
      </c>
      <c r="N198" t="s">
        <v>14</v>
      </c>
    </row>
    <row r="199" spans="1:14" x14ac:dyDescent="0.3">
      <c r="A199">
        <v>204</v>
      </c>
      <c r="B199" t="s">
        <v>218</v>
      </c>
      <c r="C199" s="2" t="s">
        <v>1453</v>
      </c>
      <c r="D199" s="1" t="str">
        <f>VLOOKUP(F199,Supplier!A:C,2,0)</f>
        <v>PT Bagus Berguna</v>
      </c>
      <c r="E199" s="1" t="str">
        <f>VLOOKUP(F199,Supplier!A:C,3,0)</f>
        <v>Jakarta</v>
      </c>
      <c r="F199" t="s">
        <v>1</v>
      </c>
      <c r="G199" t="str">
        <f>VLOOKUP(I199,Produk!A:C,2,0)</f>
        <v>Sagu</v>
      </c>
      <c r="H199" t="str">
        <f>VLOOKUP(I199,Produk!A:C,3,0)</f>
        <v>Tepung</v>
      </c>
      <c r="I199" t="s">
        <v>29</v>
      </c>
      <c r="J199">
        <v>6860</v>
      </c>
      <c r="K199">
        <v>108</v>
      </c>
      <c r="L199">
        <v>739547</v>
      </c>
      <c r="M199">
        <v>7462698</v>
      </c>
      <c r="N199" t="s">
        <v>14</v>
      </c>
    </row>
    <row r="200" spans="1:14" x14ac:dyDescent="0.3">
      <c r="A200">
        <v>205</v>
      </c>
      <c r="B200" t="s">
        <v>219</v>
      </c>
      <c r="C200" s="2" t="s">
        <v>1453</v>
      </c>
      <c r="D200" s="1" t="str">
        <f>VLOOKUP(F200,Supplier!A:C,2,0)</f>
        <v>PT Cerdas Cekatan</v>
      </c>
      <c r="E200" s="1" t="str">
        <f>VLOOKUP(F200,Supplier!A:C,3,0)</f>
        <v>Bandung</v>
      </c>
      <c r="F200" t="s">
        <v>5</v>
      </c>
      <c r="G200" t="str">
        <f>VLOOKUP(I200,Produk!A:C,2,0)</f>
        <v>TepungBeras</v>
      </c>
      <c r="H200" t="str">
        <f>VLOOKUP(I200,Produk!A:C,3,0)</f>
        <v>Tepung</v>
      </c>
      <c r="I200" t="s">
        <v>20</v>
      </c>
      <c r="J200">
        <v>6030</v>
      </c>
      <c r="K200">
        <v>16022</v>
      </c>
      <c r="L200">
        <v>96614294</v>
      </c>
      <c r="M200">
        <v>974926059</v>
      </c>
      <c r="N200" t="s">
        <v>14</v>
      </c>
    </row>
    <row r="201" spans="1:14" x14ac:dyDescent="0.3">
      <c r="A201">
        <v>206</v>
      </c>
      <c r="B201" t="s">
        <v>220</v>
      </c>
      <c r="C201" s="2" t="s">
        <v>1454</v>
      </c>
      <c r="D201" s="1" t="str">
        <f>VLOOKUP(F201,Supplier!A:C,2,0)</f>
        <v>Toko Endah Elok</v>
      </c>
      <c r="E201" s="1" t="str">
        <f>VLOOKUP(F201,Supplier!A:C,3,0)</f>
        <v>Bandung</v>
      </c>
      <c r="F201" t="s">
        <v>22</v>
      </c>
      <c r="G201" t="str">
        <f>VLOOKUP(I201,Produk!A:C,2,0)</f>
        <v>Sagu</v>
      </c>
      <c r="H201" t="str">
        <f>VLOOKUP(I201,Produk!A:C,3,0)</f>
        <v>Tepung</v>
      </c>
      <c r="I201" t="s">
        <v>29</v>
      </c>
      <c r="J201">
        <v>8580</v>
      </c>
      <c r="K201">
        <v>68</v>
      </c>
      <c r="L201">
        <v>585156</v>
      </c>
      <c r="M201">
        <v>5904756</v>
      </c>
      <c r="N201" t="s">
        <v>14</v>
      </c>
    </row>
    <row r="202" spans="1:14" x14ac:dyDescent="0.3">
      <c r="A202">
        <v>207</v>
      </c>
      <c r="B202" t="s">
        <v>221</v>
      </c>
      <c r="C202" s="2" t="s">
        <v>1454</v>
      </c>
      <c r="D202" s="1" t="str">
        <f>VLOOKUP(F202,Supplier!A:C,2,0)</f>
        <v>PT Fantasi Fulus</v>
      </c>
      <c r="E202" s="1" t="str">
        <f>VLOOKUP(F202,Supplier!A:C,3,0)</f>
        <v>Jakarta</v>
      </c>
      <c r="F202" t="s">
        <v>10</v>
      </c>
      <c r="G202" t="str">
        <f>VLOOKUP(I202,Produk!A:C,2,0)</f>
        <v>Terigu</v>
      </c>
      <c r="H202" t="str">
        <f>VLOOKUP(I202,Produk!A:C,3,0)</f>
        <v>Tepung</v>
      </c>
      <c r="I202" t="s">
        <v>13</v>
      </c>
      <c r="J202">
        <v>16390</v>
      </c>
      <c r="K202">
        <v>299</v>
      </c>
      <c r="L202">
        <v>4903888</v>
      </c>
      <c r="M202">
        <v>49484688</v>
      </c>
      <c r="N202" t="s">
        <v>14</v>
      </c>
    </row>
    <row r="203" spans="1:14" x14ac:dyDescent="0.3">
      <c r="A203">
        <v>208</v>
      </c>
      <c r="B203" t="s">
        <v>222</v>
      </c>
      <c r="C203" s="2" t="s">
        <v>1455</v>
      </c>
      <c r="D203" s="1" t="str">
        <f>VLOOKUP(F203,Supplier!A:C,2,0)</f>
        <v>PT Fantasi Fulus</v>
      </c>
      <c r="E203" s="1" t="str">
        <f>VLOOKUP(F203,Supplier!A:C,3,0)</f>
        <v>Jakarta</v>
      </c>
      <c r="F203" t="s">
        <v>10</v>
      </c>
      <c r="G203" t="str">
        <f>VLOOKUP(I203,Produk!A:C,2,0)</f>
        <v>Kacang tanah</v>
      </c>
      <c r="H203" t="str">
        <f>VLOOKUP(I203,Produk!A:C,3,0)</f>
        <v>Kacang</v>
      </c>
      <c r="I203" t="s">
        <v>33</v>
      </c>
      <c r="J203">
        <v>2120</v>
      </c>
      <c r="K203">
        <v>133</v>
      </c>
      <c r="L203">
        <v>282172</v>
      </c>
      <c r="M203">
        <v>2847372</v>
      </c>
      <c r="N203" t="s">
        <v>34</v>
      </c>
    </row>
    <row r="204" spans="1:14" x14ac:dyDescent="0.3">
      <c r="A204">
        <v>209</v>
      </c>
      <c r="B204" t="s">
        <v>223</v>
      </c>
      <c r="C204" s="2" t="s">
        <v>1455</v>
      </c>
      <c r="D204" s="1" t="str">
        <f>VLOOKUP(F204,Supplier!A:C,2,0)</f>
        <v>Toko Abadi Aseli</v>
      </c>
      <c r="E204" s="1" t="str">
        <f>VLOOKUP(F204,Supplier!A:C,3,0)</f>
        <v>Bogor</v>
      </c>
      <c r="F204" t="s">
        <v>45</v>
      </c>
      <c r="G204" t="str">
        <f>VLOOKUP(I204,Produk!A:C,2,0)</f>
        <v>Kedelai</v>
      </c>
      <c r="H204" t="str">
        <f>VLOOKUP(I204,Produk!A:C,3,0)</f>
        <v>Kacang</v>
      </c>
      <c r="I204" t="s">
        <v>6</v>
      </c>
      <c r="J204">
        <v>4210</v>
      </c>
      <c r="K204">
        <v>1930</v>
      </c>
      <c r="L204">
        <v>8127104</v>
      </c>
      <c r="M204">
        <v>82009867</v>
      </c>
      <c r="N204" t="s">
        <v>7</v>
      </c>
    </row>
    <row r="205" spans="1:14" x14ac:dyDescent="0.3">
      <c r="A205">
        <v>210</v>
      </c>
      <c r="B205" t="s">
        <v>224</v>
      </c>
      <c r="C205" s="2" t="s">
        <v>1456</v>
      </c>
      <c r="D205" s="1" t="str">
        <f>VLOOKUP(F205,Supplier!A:C,2,0)</f>
        <v>Toko Abadi Aseli</v>
      </c>
      <c r="E205" s="1" t="str">
        <f>VLOOKUP(F205,Supplier!A:C,3,0)</f>
        <v>Bogor</v>
      </c>
      <c r="F205" t="s">
        <v>45</v>
      </c>
      <c r="G205" t="str">
        <f>VLOOKUP(I205,Produk!A:C,2,0)</f>
        <v>Chickpea</v>
      </c>
      <c r="H205" t="str">
        <f>VLOOKUP(I205,Produk!A:C,3,0)</f>
        <v>Kacang</v>
      </c>
      <c r="I205" t="s">
        <v>24</v>
      </c>
      <c r="J205">
        <v>8140</v>
      </c>
      <c r="K205">
        <v>58</v>
      </c>
      <c r="L205">
        <v>473361</v>
      </c>
      <c r="M205">
        <v>4776638</v>
      </c>
      <c r="N205" t="s">
        <v>14</v>
      </c>
    </row>
    <row r="206" spans="1:14" x14ac:dyDescent="0.3">
      <c r="A206">
        <v>211</v>
      </c>
      <c r="B206" t="s">
        <v>225</v>
      </c>
      <c r="C206" s="2" t="s">
        <v>1456</v>
      </c>
      <c r="D206" s="1" t="str">
        <f>VLOOKUP(F206,Supplier!A:C,2,0)</f>
        <v>PT Gegap Gempita</v>
      </c>
      <c r="E206" s="1" t="str">
        <f>VLOOKUP(F206,Supplier!A:C,3,0)</f>
        <v>Jakarta</v>
      </c>
      <c r="F206" t="s">
        <v>31</v>
      </c>
      <c r="G206" t="str">
        <f>VLOOKUP(I206,Produk!A:C,2,0)</f>
        <v>TepungBeras</v>
      </c>
      <c r="H206" t="str">
        <f>VLOOKUP(I206,Produk!A:C,3,0)</f>
        <v>Tepung</v>
      </c>
      <c r="I206" t="s">
        <v>20</v>
      </c>
      <c r="J206">
        <v>6070</v>
      </c>
      <c r="K206">
        <v>58</v>
      </c>
      <c r="L206">
        <v>353881</v>
      </c>
      <c r="M206">
        <v>3570981</v>
      </c>
      <c r="N206" t="s">
        <v>14</v>
      </c>
    </row>
    <row r="207" spans="1:14" x14ac:dyDescent="0.3">
      <c r="A207">
        <v>212</v>
      </c>
      <c r="B207" t="s">
        <v>226</v>
      </c>
      <c r="C207" s="2" t="s">
        <v>1456</v>
      </c>
      <c r="D207" s="1" t="str">
        <f>VLOOKUP(F207,Supplier!A:C,2,0)</f>
        <v>PT Gegap Gempita</v>
      </c>
      <c r="E207" s="1" t="str">
        <f>VLOOKUP(F207,Supplier!A:C,3,0)</f>
        <v>Jakarta</v>
      </c>
      <c r="F207" t="s">
        <v>31</v>
      </c>
      <c r="G207" t="str">
        <f>VLOOKUP(I207,Produk!A:C,2,0)</f>
        <v>Chickpea</v>
      </c>
      <c r="H207" t="str">
        <f>VLOOKUP(I207,Produk!A:C,3,0)</f>
        <v>Kacang</v>
      </c>
      <c r="I207" t="s">
        <v>24</v>
      </c>
      <c r="J207">
        <v>7020</v>
      </c>
      <c r="K207">
        <v>1375</v>
      </c>
      <c r="L207">
        <v>9652510</v>
      </c>
      <c r="M207">
        <v>97402596</v>
      </c>
      <c r="N207" t="s">
        <v>14</v>
      </c>
    </row>
    <row r="208" spans="1:14" x14ac:dyDescent="0.3">
      <c r="A208">
        <v>213</v>
      </c>
      <c r="B208" t="s">
        <v>227</v>
      </c>
      <c r="C208" s="2" t="s">
        <v>1456</v>
      </c>
      <c r="D208" s="1" t="str">
        <f>VLOOKUP(F208,Supplier!A:C,2,0)</f>
        <v>PT Cerdas Cekatan</v>
      </c>
      <c r="E208" s="1" t="str">
        <f>VLOOKUP(F208,Supplier!A:C,3,0)</f>
        <v>Bandung</v>
      </c>
      <c r="F208" t="s">
        <v>5</v>
      </c>
      <c r="G208" t="str">
        <f>VLOOKUP(I208,Produk!A:C,2,0)</f>
        <v>Kacang tanah</v>
      </c>
      <c r="H208" t="str">
        <f>VLOOKUP(I208,Produk!A:C,3,0)</f>
        <v>Kacang</v>
      </c>
      <c r="I208" t="s">
        <v>33</v>
      </c>
      <c r="J208">
        <v>1810</v>
      </c>
      <c r="K208">
        <v>229</v>
      </c>
      <c r="L208">
        <v>414128</v>
      </c>
      <c r="M208">
        <v>4178928</v>
      </c>
      <c r="N208" t="s">
        <v>34</v>
      </c>
    </row>
    <row r="209" spans="1:14" x14ac:dyDescent="0.3">
      <c r="A209">
        <v>214</v>
      </c>
      <c r="B209" t="s">
        <v>228</v>
      </c>
      <c r="C209" s="2" t="s">
        <v>1456</v>
      </c>
      <c r="D209" s="1" t="str">
        <f>VLOOKUP(F209,Supplier!A:C,2,0)</f>
        <v>PT Gegap Gempita</v>
      </c>
      <c r="E209" s="1" t="str">
        <f>VLOOKUP(F209,Supplier!A:C,3,0)</f>
        <v>Jakarta</v>
      </c>
      <c r="F209" t="s">
        <v>31</v>
      </c>
      <c r="G209" t="str">
        <f>VLOOKUP(I209,Produk!A:C,2,0)</f>
        <v>Kacang hijau</v>
      </c>
      <c r="H209" t="str">
        <f>VLOOKUP(I209,Produk!A:C,3,0)</f>
        <v>Kacang</v>
      </c>
      <c r="I209" t="s">
        <v>16</v>
      </c>
      <c r="J209">
        <v>23680</v>
      </c>
      <c r="K209">
        <v>114</v>
      </c>
      <c r="L209">
        <v>2708992</v>
      </c>
      <c r="M209">
        <v>27336192</v>
      </c>
      <c r="N209" t="s">
        <v>17</v>
      </c>
    </row>
    <row r="210" spans="1:14" x14ac:dyDescent="0.3">
      <c r="A210">
        <v>215</v>
      </c>
      <c r="B210" t="s">
        <v>229</v>
      </c>
      <c r="C210" s="2" t="s">
        <v>1456</v>
      </c>
      <c r="D210" s="1" t="str">
        <f>VLOOKUP(F210,Supplier!A:C,2,0)</f>
        <v>PT Cerdas Cekatan</v>
      </c>
      <c r="E210" s="1" t="str">
        <f>VLOOKUP(F210,Supplier!A:C,3,0)</f>
        <v>Bandung</v>
      </c>
      <c r="F210" t="s">
        <v>5</v>
      </c>
      <c r="G210" t="str">
        <f>VLOOKUP(I210,Produk!A:C,2,0)</f>
        <v>Maizena</v>
      </c>
      <c r="H210" t="str">
        <f>VLOOKUP(I210,Produk!A:C,3,0)</f>
        <v>Tepung</v>
      </c>
      <c r="I210" t="s">
        <v>2</v>
      </c>
      <c r="J210">
        <v>13280</v>
      </c>
      <c r="K210">
        <v>286</v>
      </c>
      <c r="L210">
        <v>3798080</v>
      </c>
      <c r="M210">
        <v>38326080</v>
      </c>
      <c r="N210" t="s">
        <v>3</v>
      </c>
    </row>
    <row r="211" spans="1:14" x14ac:dyDescent="0.3">
      <c r="A211">
        <v>216</v>
      </c>
      <c r="B211" t="s">
        <v>230</v>
      </c>
      <c r="C211" s="2" t="s">
        <v>1457</v>
      </c>
      <c r="D211" s="1" t="str">
        <f>VLOOKUP(F211,Supplier!A:C,2,0)</f>
        <v>PT Cerdas Cekatan</v>
      </c>
      <c r="E211" s="1" t="str">
        <f>VLOOKUP(F211,Supplier!A:C,3,0)</f>
        <v>Bandung</v>
      </c>
      <c r="F211" t="s">
        <v>5</v>
      </c>
      <c r="G211" t="str">
        <f>VLOOKUP(I211,Produk!A:C,2,0)</f>
        <v>Terigu</v>
      </c>
      <c r="H211" t="str">
        <f>VLOOKUP(I211,Produk!A:C,3,0)</f>
        <v>Tepung</v>
      </c>
      <c r="I211" t="s">
        <v>13</v>
      </c>
      <c r="J211">
        <v>16690</v>
      </c>
      <c r="K211">
        <v>194</v>
      </c>
      <c r="L211">
        <v>3231184</v>
      </c>
      <c r="M211">
        <v>32605584</v>
      </c>
      <c r="N211" t="s">
        <v>14</v>
      </c>
    </row>
    <row r="212" spans="1:14" x14ac:dyDescent="0.3">
      <c r="A212">
        <v>217</v>
      </c>
      <c r="B212" t="s">
        <v>231</v>
      </c>
      <c r="C212" s="2" t="s">
        <v>1457</v>
      </c>
      <c r="D212" s="1" t="str">
        <f>VLOOKUP(F212,Supplier!A:C,2,0)</f>
        <v>PT Cerdas Cekatan</v>
      </c>
      <c r="E212" s="1" t="str">
        <f>VLOOKUP(F212,Supplier!A:C,3,0)</f>
        <v>Bandung</v>
      </c>
      <c r="F212" t="s">
        <v>5</v>
      </c>
      <c r="G212" t="str">
        <f>VLOOKUP(I212,Produk!A:C,2,0)</f>
        <v>Terigu</v>
      </c>
      <c r="H212" t="str">
        <f>VLOOKUP(I212,Produk!A:C,3,0)</f>
        <v>Tepung</v>
      </c>
      <c r="I212" t="s">
        <v>13</v>
      </c>
      <c r="J212">
        <v>16690</v>
      </c>
      <c r="K212">
        <v>52</v>
      </c>
      <c r="L212">
        <v>866800</v>
      </c>
      <c r="M212">
        <v>8746796</v>
      </c>
      <c r="N212" t="s">
        <v>14</v>
      </c>
    </row>
    <row r="213" spans="1:14" x14ac:dyDescent="0.3">
      <c r="A213">
        <v>218</v>
      </c>
      <c r="B213" t="s">
        <v>232</v>
      </c>
      <c r="C213" s="2" t="s">
        <v>1457</v>
      </c>
      <c r="D213" s="1" t="str">
        <f>VLOOKUP(F213,Supplier!A:C,2,0)</f>
        <v>Toko Endah Elok</v>
      </c>
      <c r="E213" s="1" t="str">
        <f>VLOOKUP(F213,Supplier!A:C,3,0)</f>
        <v>Bandung</v>
      </c>
      <c r="F213" t="s">
        <v>22</v>
      </c>
      <c r="G213" t="str">
        <f>VLOOKUP(I213,Produk!A:C,2,0)</f>
        <v>Kacang hijau</v>
      </c>
      <c r="H213" t="str">
        <f>VLOOKUP(I213,Produk!A:C,3,0)</f>
        <v>Kacang</v>
      </c>
      <c r="I213" t="s">
        <v>16</v>
      </c>
      <c r="J213">
        <v>21040</v>
      </c>
      <c r="K213">
        <v>112</v>
      </c>
      <c r="L213">
        <v>2366436</v>
      </c>
      <c r="M213">
        <v>23879488</v>
      </c>
      <c r="N213" t="s">
        <v>17</v>
      </c>
    </row>
    <row r="214" spans="1:14" x14ac:dyDescent="0.3">
      <c r="A214">
        <v>219</v>
      </c>
      <c r="B214" t="s">
        <v>233</v>
      </c>
      <c r="C214" s="2" t="s">
        <v>1457</v>
      </c>
      <c r="D214" s="1" t="str">
        <f>VLOOKUP(F214,Supplier!A:C,2,0)</f>
        <v>Toko Abadi Aseli</v>
      </c>
      <c r="E214" s="1" t="str">
        <f>VLOOKUP(F214,Supplier!A:C,3,0)</f>
        <v>Bogor</v>
      </c>
      <c r="F214" t="s">
        <v>45</v>
      </c>
      <c r="G214" t="str">
        <f>VLOOKUP(I214,Produk!A:C,2,0)</f>
        <v>Kacang hijau</v>
      </c>
      <c r="H214" t="str">
        <f>VLOOKUP(I214,Produk!A:C,3,0)</f>
        <v>Kacang</v>
      </c>
      <c r="I214" t="s">
        <v>16</v>
      </c>
      <c r="J214">
        <v>32990</v>
      </c>
      <c r="K214">
        <v>112</v>
      </c>
      <c r="L214">
        <v>3701478</v>
      </c>
      <c r="M214">
        <v>37351278</v>
      </c>
      <c r="N214" t="s">
        <v>17</v>
      </c>
    </row>
    <row r="215" spans="1:14" x14ac:dyDescent="0.3">
      <c r="A215">
        <v>220</v>
      </c>
      <c r="B215" t="s">
        <v>234</v>
      </c>
      <c r="C215" s="2" t="s">
        <v>1457</v>
      </c>
      <c r="D215" s="1" t="str">
        <f>VLOOKUP(F215,Supplier!A:C,2,0)</f>
        <v>PT Gegap Gempita</v>
      </c>
      <c r="E215" s="1" t="str">
        <f>VLOOKUP(F215,Supplier!A:C,3,0)</f>
        <v>Jakarta</v>
      </c>
      <c r="F215" t="s">
        <v>31</v>
      </c>
      <c r="G215" t="str">
        <f>VLOOKUP(I215,Produk!A:C,2,0)</f>
        <v>Kedelai</v>
      </c>
      <c r="H215" t="str">
        <f>VLOOKUP(I215,Produk!A:C,3,0)</f>
        <v>Kacang</v>
      </c>
      <c r="I215" t="s">
        <v>6</v>
      </c>
      <c r="J215">
        <v>3200</v>
      </c>
      <c r="K215">
        <v>2505</v>
      </c>
      <c r="L215">
        <v>8017577</v>
      </c>
      <c r="M215">
        <v>80904640</v>
      </c>
      <c r="N215" t="s">
        <v>7</v>
      </c>
    </row>
    <row r="216" spans="1:14" x14ac:dyDescent="0.3">
      <c r="A216">
        <v>221</v>
      </c>
      <c r="B216" t="s">
        <v>235</v>
      </c>
      <c r="C216" s="2" t="s">
        <v>1458</v>
      </c>
      <c r="D216" s="1" t="str">
        <f>VLOOKUP(F216,Supplier!A:C,2,0)</f>
        <v>CV Dadi Duwit</v>
      </c>
      <c r="E216" s="1" t="str">
        <f>VLOOKUP(F216,Supplier!A:C,3,0)</f>
        <v>Bogor</v>
      </c>
      <c r="F216" t="s">
        <v>12</v>
      </c>
      <c r="G216" t="str">
        <f>VLOOKUP(I216,Produk!A:C,2,0)</f>
        <v>Kacang tanah</v>
      </c>
      <c r="H216" t="str">
        <f>VLOOKUP(I216,Produk!A:C,3,0)</f>
        <v>Kacang</v>
      </c>
      <c r="I216" t="s">
        <v>33</v>
      </c>
      <c r="J216">
        <v>2540</v>
      </c>
      <c r="K216">
        <v>147</v>
      </c>
      <c r="L216">
        <v>374556</v>
      </c>
      <c r="M216">
        <v>3779608</v>
      </c>
      <c r="N216" t="s">
        <v>34</v>
      </c>
    </row>
    <row r="217" spans="1:14" x14ac:dyDescent="0.3">
      <c r="A217">
        <v>222</v>
      </c>
      <c r="B217" t="s">
        <v>236</v>
      </c>
      <c r="C217" s="2" t="s">
        <v>1458</v>
      </c>
      <c r="D217" s="1" t="str">
        <f>VLOOKUP(F217,Supplier!A:C,2,0)</f>
        <v>Toko Abadi Aseli</v>
      </c>
      <c r="E217" s="1" t="str">
        <f>VLOOKUP(F217,Supplier!A:C,3,0)</f>
        <v>Bogor</v>
      </c>
      <c r="F217" t="s">
        <v>45</v>
      </c>
      <c r="G217" t="str">
        <f>VLOOKUP(I217,Produk!A:C,2,0)</f>
        <v>TepungBeras</v>
      </c>
      <c r="H217" t="str">
        <f>VLOOKUP(I217,Produk!A:C,3,0)</f>
        <v>Tepung</v>
      </c>
      <c r="I217" t="s">
        <v>20</v>
      </c>
      <c r="J217">
        <v>6020</v>
      </c>
      <c r="K217">
        <v>16024</v>
      </c>
      <c r="L217">
        <v>96467009</v>
      </c>
      <c r="M217">
        <v>973439822</v>
      </c>
      <c r="N217" t="s">
        <v>14</v>
      </c>
    </row>
    <row r="218" spans="1:14" x14ac:dyDescent="0.3">
      <c r="A218">
        <v>223</v>
      </c>
      <c r="B218" t="s">
        <v>237</v>
      </c>
      <c r="C218" s="2" t="s">
        <v>1458</v>
      </c>
      <c r="D218" s="1" t="str">
        <f>VLOOKUP(F218,Supplier!A:C,2,0)</f>
        <v>PT Cerdas Cekatan</v>
      </c>
      <c r="E218" s="1" t="str">
        <f>VLOOKUP(F218,Supplier!A:C,3,0)</f>
        <v>Bandung</v>
      </c>
      <c r="F218" t="s">
        <v>5</v>
      </c>
      <c r="G218" t="str">
        <f>VLOOKUP(I218,Produk!A:C,2,0)</f>
        <v>Kacang hijau</v>
      </c>
      <c r="H218" t="str">
        <f>VLOOKUP(I218,Produk!A:C,3,0)</f>
        <v>Kacang</v>
      </c>
      <c r="I218" t="s">
        <v>16</v>
      </c>
      <c r="J218">
        <v>22290</v>
      </c>
      <c r="K218">
        <v>113</v>
      </c>
      <c r="L218">
        <v>2525457</v>
      </c>
      <c r="M218">
        <v>25484157</v>
      </c>
      <c r="N218" t="s">
        <v>17</v>
      </c>
    </row>
    <row r="219" spans="1:14" x14ac:dyDescent="0.3">
      <c r="A219">
        <v>224</v>
      </c>
      <c r="B219" t="s">
        <v>238</v>
      </c>
      <c r="C219" s="2" t="s">
        <v>1458</v>
      </c>
      <c r="D219" s="1" t="str">
        <f>VLOOKUP(F219,Supplier!A:C,2,0)</f>
        <v>PT Bagus Berguna</v>
      </c>
      <c r="E219" s="1" t="str">
        <f>VLOOKUP(F219,Supplier!A:C,3,0)</f>
        <v>Jakarta</v>
      </c>
      <c r="F219" t="s">
        <v>1</v>
      </c>
      <c r="G219" t="str">
        <f>VLOOKUP(I219,Produk!A:C,2,0)</f>
        <v>Maizena</v>
      </c>
      <c r="H219" t="str">
        <f>VLOOKUP(I219,Produk!A:C,3,0)</f>
        <v>Tepung</v>
      </c>
      <c r="I219" t="s">
        <v>2</v>
      </c>
      <c r="J219">
        <v>14820</v>
      </c>
      <c r="K219">
        <v>42</v>
      </c>
      <c r="L219">
        <v>619476</v>
      </c>
      <c r="M219">
        <v>6251076</v>
      </c>
      <c r="N219" t="s">
        <v>3</v>
      </c>
    </row>
    <row r="220" spans="1:14" x14ac:dyDescent="0.3">
      <c r="A220">
        <v>225</v>
      </c>
      <c r="B220" t="s">
        <v>239</v>
      </c>
      <c r="C220" s="2" t="s">
        <v>1459</v>
      </c>
      <c r="D220" s="1" t="str">
        <f>VLOOKUP(F220,Supplier!A:C,2,0)</f>
        <v>PT Cerdas Cekatan</v>
      </c>
      <c r="E220" s="1" t="str">
        <f>VLOOKUP(F220,Supplier!A:C,3,0)</f>
        <v>Bandung</v>
      </c>
      <c r="F220" t="s">
        <v>5</v>
      </c>
      <c r="G220" t="str">
        <f>VLOOKUP(I220,Produk!A:C,2,0)</f>
        <v>Whole-wheat flour</v>
      </c>
      <c r="H220" t="str">
        <f>VLOOKUP(I220,Produk!A:C,3,0)</f>
        <v>Tepung</v>
      </c>
      <c r="I220" t="s">
        <v>37</v>
      </c>
      <c r="J220">
        <v>34690</v>
      </c>
      <c r="K220">
        <v>197</v>
      </c>
      <c r="L220">
        <v>6841267</v>
      </c>
      <c r="M220">
        <v>69034602</v>
      </c>
      <c r="N220" t="s">
        <v>17</v>
      </c>
    </row>
    <row r="221" spans="1:14" x14ac:dyDescent="0.3">
      <c r="A221">
        <v>226</v>
      </c>
      <c r="B221" t="s">
        <v>240</v>
      </c>
      <c r="C221" s="2" t="s">
        <v>1459</v>
      </c>
      <c r="D221" s="1" t="str">
        <f>VLOOKUP(F221,Supplier!A:C,2,0)</f>
        <v>PT Fantasi Fulus</v>
      </c>
      <c r="E221" s="1" t="str">
        <f>VLOOKUP(F221,Supplier!A:C,3,0)</f>
        <v>Jakarta</v>
      </c>
      <c r="F221" t="s">
        <v>10</v>
      </c>
      <c r="G221" t="str">
        <f>VLOOKUP(I221,Produk!A:C,2,0)</f>
        <v>Kacang hijau</v>
      </c>
      <c r="H221" t="str">
        <f>VLOOKUP(I221,Produk!A:C,3,0)</f>
        <v>Kacang</v>
      </c>
      <c r="I221" t="s">
        <v>16</v>
      </c>
      <c r="J221">
        <v>25070</v>
      </c>
      <c r="K221">
        <v>125</v>
      </c>
      <c r="L221">
        <v>3143778</v>
      </c>
      <c r="M221">
        <v>31723578</v>
      </c>
      <c r="N221" t="s">
        <v>17</v>
      </c>
    </row>
    <row r="222" spans="1:14" x14ac:dyDescent="0.3">
      <c r="A222">
        <v>227</v>
      </c>
      <c r="B222" t="s">
        <v>241</v>
      </c>
      <c r="C222" s="2" t="s">
        <v>1459</v>
      </c>
      <c r="D222" s="1" t="str">
        <f>VLOOKUP(F222,Supplier!A:C,2,0)</f>
        <v>PT Fantasi Fulus</v>
      </c>
      <c r="E222" s="1" t="str">
        <f>VLOOKUP(F222,Supplier!A:C,3,0)</f>
        <v>Jakarta</v>
      </c>
      <c r="F222" t="s">
        <v>10</v>
      </c>
      <c r="G222" t="str">
        <f>VLOOKUP(I222,Produk!A:C,2,0)</f>
        <v>Chickpea</v>
      </c>
      <c r="H222" t="str">
        <f>VLOOKUP(I222,Produk!A:C,3,0)</f>
        <v>Kacang</v>
      </c>
      <c r="I222" t="s">
        <v>24</v>
      </c>
      <c r="J222">
        <v>7240</v>
      </c>
      <c r="K222">
        <v>134</v>
      </c>
      <c r="L222">
        <v>971712</v>
      </c>
      <c r="M222">
        <v>9805460</v>
      </c>
      <c r="N222" t="s">
        <v>14</v>
      </c>
    </row>
    <row r="223" spans="1:14" x14ac:dyDescent="0.3">
      <c r="A223">
        <v>228</v>
      </c>
      <c r="B223" t="s">
        <v>242</v>
      </c>
      <c r="C223" s="2" t="s">
        <v>1459</v>
      </c>
      <c r="D223" s="1" t="str">
        <f>VLOOKUP(F223,Supplier!A:C,2,0)</f>
        <v>Toko Abadi Aseli</v>
      </c>
      <c r="E223" s="1" t="str">
        <f>VLOOKUP(F223,Supplier!A:C,3,0)</f>
        <v>Bogor</v>
      </c>
      <c r="F223" t="s">
        <v>45</v>
      </c>
      <c r="G223" t="str">
        <f>VLOOKUP(I223,Produk!A:C,2,0)</f>
        <v>TepungBeras</v>
      </c>
      <c r="H223" t="str">
        <f>VLOOKUP(I223,Produk!A:C,3,0)</f>
        <v>Tepung</v>
      </c>
      <c r="I223" t="s">
        <v>20</v>
      </c>
      <c r="J223">
        <v>6020</v>
      </c>
      <c r="K223">
        <v>147</v>
      </c>
      <c r="L223">
        <v>885824</v>
      </c>
      <c r="M223">
        <v>8938770</v>
      </c>
      <c r="N223" t="s">
        <v>14</v>
      </c>
    </row>
    <row r="224" spans="1:14" x14ac:dyDescent="0.3">
      <c r="A224">
        <v>229</v>
      </c>
      <c r="B224" t="s">
        <v>243</v>
      </c>
      <c r="C224" s="2" t="s">
        <v>1460</v>
      </c>
      <c r="D224" s="1" t="str">
        <f>VLOOKUP(F224,Supplier!A:C,2,0)</f>
        <v>Toko Endah Elok</v>
      </c>
      <c r="E224" s="1" t="str">
        <f>VLOOKUP(F224,Supplier!A:C,3,0)</f>
        <v>Bandung</v>
      </c>
      <c r="F224" t="s">
        <v>22</v>
      </c>
      <c r="G224" t="str">
        <f>VLOOKUP(I224,Produk!A:C,2,0)</f>
        <v>Kacang tanah</v>
      </c>
      <c r="H224" t="str">
        <f>VLOOKUP(I224,Produk!A:C,3,0)</f>
        <v>Kacang</v>
      </c>
      <c r="I224" t="s">
        <v>33</v>
      </c>
      <c r="J224">
        <v>2100</v>
      </c>
      <c r="K224">
        <v>110</v>
      </c>
      <c r="L224">
        <v>231000</v>
      </c>
      <c r="M224">
        <v>2331000</v>
      </c>
      <c r="N224" t="s">
        <v>34</v>
      </c>
    </row>
    <row r="225" spans="1:14" x14ac:dyDescent="0.3">
      <c r="A225">
        <v>230</v>
      </c>
      <c r="B225" t="s">
        <v>244</v>
      </c>
      <c r="C225" s="2" t="s">
        <v>1460</v>
      </c>
      <c r="D225" s="1" t="str">
        <f>VLOOKUP(F225,Supplier!A:C,2,0)</f>
        <v>Toko Abadi Aseli</v>
      </c>
      <c r="E225" s="1" t="str">
        <f>VLOOKUP(F225,Supplier!A:C,3,0)</f>
        <v>Bogor</v>
      </c>
      <c r="F225" t="s">
        <v>45</v>
      </c>
      <c r="G225" t="str">
        <f>VLOOKUP(I225,Produk!A:C,2,0)</f>
        <v>Sagu</v>
      </c>
      <c r="H225" t="str">
        <f>VLOOKUP(I225,Produk!A:C,3,0)</f>
        <v>Tepung</v>
      </c>
      <c r="I225" t="s">
        <v>29</v>
      </c>
      <c r="J225">
        <v>8840</v>
      </c>
      <c r="K225">
        <v>998</v>
      </c>
      <c r="L225">
        <v>8825681</v>
      </c>
      <c r="M225">
        <v>89059140</v>
      </c>
      <c r="N225" t="s">
        <v>14</v>
      </c>
    </row>
    <row r="226" spans="1:14" x14ac:dyDescent="0.3">
      <c r="A226">
        <v>231</v>
      </c>
      <c r="B226" t="s">
        <v>245</v>
      </c>
      <c r="C226" s="2" t="s">
        <v>1460</v>
      </c>
      <c r="D226" s="1" t="str">
        <f>VLOOKUP(F226,Supplier!A:C,2,0)</f>
        <v>Toko Endah Elok</v>
      </c>
      <c r="E226" s="1" t="str">
        <f>VLOOKUP(F226,Supplier!A:C,3,0)</f>
        <v>Bandung</v>
      </c>
      <c r="F226" t="s">
        <v>22</v>
      </c>
      <c r="G226" t="str">
        <f>VLOOKUP(I226,Produk!A:C,2,0)</f>
        <v>Kacang hijau</v>
      </c>
      <c r="H226" t="str">
        <f>VLOOKUP(I226,Produk!A:C,3,0)</f>
        <v>Kacang</v>
      </c>
      <c r="I226" t="s">
        <v>16</v>
      </c>
      <c r="J226">
        <v>21040</v>
      </c>
      <c r="K226">
        <v>110</v>
      </c>
      <c r="L226">
        <v>2314826</v>
      </c>
      <c r="M226">
        <v>23358700</v>
      </c>
      <c r="N226" t="s">
        <v>17</v>
      </c>
    </row>
    <row r="227" spans="1:14" x14ac:dyDescent="0.3">
      <c r="A227">
        <v>232</v>
      </c>
      <c r="B227" t="s">
        <v>246</v>
      </c>
      <c r="C227" s="2" t="s">
        <v>1460</v>
      </c>
      <c r="D227" s="1" t="str">
        <f>VLOOKUP(F227,Supplier!A:C,2,0)</f>
        <v>PT Cerdas Cekatan</v>
      </c>
      <c r="E227" s="1" t="str">
        <f>VLOOKUP(F227,Supplier!A:C,3,0)</f>
        <v>Bandung</v>
      </c>
      <c r="F227" t="s">
        <v>5</v>
      </c>
      <c r="G227" t="str">
        <f>VLOOKUP(I227,Produk!A:C,2,0)</f>
        <v>Terigu</v>
      </c>
      <c r="H227" t="str">
        <f>VLOOKUP(I227,Produk!A:C,3,0)</f>
        <v>Tepung</v>
      </c>
      <c r="I227" t="s">
        <v>13</v>
      </c>
      <c r="J227">
        <v>16690</v>
      </c>
      <c r="K227">
        <v>585</v>
      </c>
      <c r="L227">
        <v>9760279</v>
      </c>
      <c r="M227">
        <v>98490087</v>
      </c>
      <c r="N227" t="s">
        <v>14</v>
      </c>
    </row>
    <row r="228" spans="1:14" x14ac:dyDescent="0.3">
      <c r="A228">
        <v>233</v>
      </c>
      <c r="B228" t="s">
        <v>247</v>
      </c>
      <c r="C228" s="2" t="s">
        <v>1460</v>
      </c>
      <c r="D228" s="1" t="str">
        <f>VLOOKUP(F228,Supplier!A:C,2,0)</f>
        <v>PT Gegap Gempita</v>
      </c>
      <c r="E228" s="1" t="str">
        <f>VLOOKUP(F228,Supplier!A:C,3,0)</f>
        <v>Jakarta</v>
      </c>
      <c r="F228" t="s">
        <v>31</v>
      </c>
      <c r="G228" t="str">
        <f>VLOOKUP(I228,Produk!A:C,2,0)</f>
        <v>Kacang tanah</v>
      </c>
      <c r="H228" t="str">
        <f>VLOOKUP(I228,Produk!A:C,3,0)</f>
        <v>Kacang</v>
      </c>
      <c r="I228" t="s">
        <v>33</v>
      </c>
      <c r="J228">
        <v>2120</v>
      </c>
      <c r="K228">
        <v>128</v>
      </c>
      <c r="L228">
        <v>270512</v>
      </c>
      <c r="M228">
        <v>2729712</v>
      </c>
      <c r="N228" t="s">
        <v>34</v>
      </c>
    </row>
    <row r="229" spans="1:14" x14ac:dyDescent="0.3">
      <c r="A229">
        <v>234</v>
      </c>
      <c r="B229" t="s">
        <v>248</v>
      </c>
      <c r="C229" s="2" t="s">
        <v>1460</v>
      </c>
      <c r="D229" s="1" t="str">
        <f>VLOOKUP(F229,Supplier!A:C,2,0)</f>
        <v>Toko Abadi Aseli</v>
      </c>
      <c r="E229" s="1" t="str">
        <f>VLOOKUP(F229,Supplier!A:C,3,0)</f>
        <v>Bogor</v>
      </c>
      <c r="F229" t="s">
        <v>45</v>
      </c>
      <c r="G229" t="str">
        <f>VLOOKUP(I229,Produk!A:C,2,0)</f>
        <v>Sagu</v>
      </c>
      <c r="H229" t="str">
        <f>VLOOKUP(I229,Produk!A:C,3,0)</f>
        <v>Tepung</v>
      </c>
      <c r="I229" t="s">
        <v>29</v>
      </c>
      <c r="J229">
        <v>8840</v>
      </c>
      <c r="K229">
        <v>10970</v>
      </c>
      <c r="L229">
        <v>96972971</v>
      </c>
      <c r="M229">
        <v>978545436</v>
      </c>
      <c r="N229" t="s">
        <v>14</v>
      </c>
    </row>
    <row r="230" spans="1:14" x14ac:dyDescent="0.3">
      <c r="A230">
        <v>235</v>
      </c>
      <c r="B230" t="s">
        <v>249</v>
      </c>
      <c r="C230" s="2" t="s">
        <v>1460</v>
      </c>
      <c r="D230" s="1" t="str">
        <f>VLOOKUP(F230,Supplier!A:C,2,0)</f>
        <v>PT Bagus Berguna</v>
      </c>
      <c r="E230" s="1" t="str">
        <f>VLOOKUP(F230,Supplier!A:C,3,0)</f>
        <v>Jakarta</v>
      </c>
      <c r="F230" t="s">
        <v>1</v>
      </c>
      <c r="G230" t="str">
        <f>VLOOKUP(I230,Produk!A:C,2,0)</f>
        <v>Whole-wheat flour</v>
      </c>
      <c r="H230" t="str">
        <f>VLOOKUP(I230,Produk!A:C,3,0)</f>
        <v>Tepung</v>
      </c>
      <c r="I230" t="s">
        <v>37</v>
      </c>
      <c r="J230">
        <v>33520</v>
      </c>
      <c r="K230">
        <v>77</v>
      </c>
      <c r="L230">
        <v>2581040</v>
      </c>
      <c r="M230">
        <v>26045040</v>
      </c>
      <c r="N230" t="s">
        <v>17</v>
      </c>
    </row>
    <row r="231" spans="1:14" x14ac:dyDescent="0.3">
      <c r="A231">
        <v>236</v>
      </c>
      <c r="B231" t="s">
        <v>250</v>
      </c>
      <c r="C231" s="2" t="s">
        <v>1460</v>
      </c>
      <c r="D231" s="1" t="str">
        <f>VLOOKUP(F231,Supplier!A:C,2,0)</f>
        <v>CV Dadi Duwit</v>
      </c>
      <c r="E231" s="1" t="str">
        <f>VLOOKUP(F231,Supplier!A:C,3,0)</f>
        <v>Bogor</v>
      </c>
      <c r="F231" t="s">
        <v>12</v>
      </c>
      <c r="G231" t="str">
        <f>VLOOKUP(I231,Produk!A:C,2,0)</f>
        <v>Sagu</v>
      </c>
      <c r="H231" t="str">
        <f>VLOOKUP(I231,Produk!A:C,3,0)</f>
        <v>Tepung</v>
      </c>
      <c r="I231" t="s">
        <v>29</v>
      </c>
      <c r="J231">
        <v>6340</v>
      </c>
      <c r="K231">
        <v>92</v>
      </c>
      <c r="L231">
        <v>585816</v>
      </c>
      <c r="M231">
        <v>5911416</v>
      </c>
      <c r="N231" t="s">
        <v>14</v>
      </c>
    </row>
    <row r="232" spans="1:14" x14ac:dyDescent="0.3">
      <c r="A232">
        <v>237</v>
      </c>
      <c r="B232" t="s">
        <v>251</v>
      </c>
      <c r="C232" s="2" t="s">
        <v>1461</v>
      </c>
      <c r="D232" s="1" t="str">
        <f>VLOOKUP(F232,Supplier!A:C,2,0)</f>
        <v>PT Fantasi Fulus</v>
      </c>
      <c r="E232" s="1" t="str">
        <f>VLOOKUP(F232,Supplier!A:C,3,0)</f>
        <v>Jakarta</v>
      </c>
      <c r="F232" t="s">
        <v>10</v>
      </c>
      <c r="G232" t="str">
        <f>VLOOKUP(I232,Produk!A:C,2,0)</f>
        <v>Maizena</v>
      </c>
      <c r="H232" t="str">
        <f>VLOOKUP(I232,Produk!A:C,3,0)</f>
        <v>Tepung</v>
      </c>
      <c r="I232" t="s">
        <v>2</v>
      </c>
      <c r="J232">
        <v>14060</v>
      </c>
      <c r="K232">
        <v>36</v>
      </c>
      <c r="L232">
        <v>510378</v>
      </c>
      <c r="M232">
        <v>5150178</v>
      </c>
      <c r="N232" t="s">
        <v>3</v>
      </c>
    </row>
    <row r="233" spans="1:14" x14ac:dyDescent="0.3">
      <c r="A233">
        <v>238</v>
      </c>
      <c r="B233" t="s">
        <v>252</v>
      </c>
      <c r="C233" s="2" t="s">
        <v>1461</v>
      </c>
      <c r="D233" s="1" t="str">
        <f>VLOOKUP(F233,Supplier!A:C,2,0)</f>
        <v>PT Cerdas Cekatan</v>
      </c>
      <c r="E233" s="1" t="str">
        <f>VLOOKUP(F233,Supplier!A:C,3,0)</f>
        <v>Bandung</v>
      </c>
      <c r="F233" t="s">
        <v>5</v>
      </c>
      <c r="G233" t="str">
        <f>VLOOKUP(I233,Produk!A:C,2,0)</f>
        <v>Kacang hijau</v>
      </c>
      <c r="H233" t="str">
        <f>VLOOKUP(I233,Produk!A:C,3,0)</f>
        <v>Kacang</v>
      </c>
      <c r="I233" t="s">
        <v>16</v>
      </c>
      <c r="J233">
        <v>22290</v>
      </c>
      <c r="K233">
        <v>118</v>
      </c>
      <c r="L233">
        <v>2623533</v>
      </c>
      <c r="M233">
        <v>26473833</v>
      </c>
      <c r="N233" t="s">
        <v>17</v>
      </c>
    </row>
    <row r="234" spans="1:14" x14ac:dyDescent="0.3">
      <c r="A234">
        <v>239</v>
      </c>
      <c r="B234" t="s">
        <v>253</v>
      </c>
      <c r="C234" s="2" t="s">
        <v>1461</v>
      </c>
      <c r="D234" s="1" t="str">
        <f>VLOOKUP(F234,Supplier!A:C,2,0)</f>
        <v>PT Bagus Berguna</v>
      </c>
      <c r="E234" s="1" t="str">
        <f>VLOOKUP(F234,Supplier!A:C,3,0)</f>
        <v>Jakarta</v>
      </c>
      <c r="F234" t="s">
        <v>1</v>
      </c>
      <c r="G234" t="str">
        <f>VLOOKUP(I234,Produk!A:C,2,0)</f>
        <v>Kacang tanah</v>
      </c>
      <c r="H234" t="str">
        <f>VLOOKUP(I234,Produk!A:C,3,0)</f>
        <v>Kacang</v>
      </c>
      <c r="I234" t="s">
        <v>33</v>
      </c>
      <c r="J234">
        <v>2130</v>
      </c>
      <c r="K234">
        <v>153</v>
      </c>
      <c r="L234">
        <v>325677</v>
      </c>
      <c r="M234">
        <v>3286377</v>
      </c>
      <c r="N234" t="s">
        <v>34</v>
      </c>
    </row>
    <row r="235" spans="1:14" x14ac:dyDescent="0.3">
      <c r="A235">
        <v>240</v>
      </c>
      <c r="B235" t="s">
        <v>254</v>
      </c>
      <c r="C235" s="2" t="s">
        <v>1461</v>
      </c>
      <c r="D235" s="1" t="str">
        <f>VLOOKUP(F235,Supplier!A:C,2,0)</f>
        <v>PT Fantasi Fulus</v>
      </c>
      <c r="E235" s="1" t="str">
        <f>VLOOKUP(F235,Supplier!A:C,3,0)</f>
        <v>Jakarta</v>
      </c>
      <c r="F235" t="s">
        <v>10</v>
      </c>
      <c r="G235" t="str">
        <f>VLOOKUP(I235,Produk!A:C,2,0)</f>
        <v>Whole-wheat flour</v>
      </c>
      <c r="H235" t="str">
        <f>VLOOKUP(I235,Produk!A:C,3,0)</f>
        <v>Tepung</v>
      </c>
      <c r="I235" t="s">
        <v>37</v>
      </c>
      <c r="J235">
        <v>34620</v>
      </c>
      <c r="K235">
        <v>68</v>
      </c>
      <c r="L235">
        <v>2361084</v>
      </c>
      <c r="M235">
        <v>23825484</v>
      </c>
      <c r="N235" t="s">
        <v>17</v>
      </c>
    </row>
    <row r="236" spans="1:14" x14ac:dyDescent="0.3">
      <c r="A236">
        <v>241</v>
      </c>
      <c r="B236" t="s">
        <v>255</v>
      </c>
      <c r="C236" s="2" t="s">
        <v>1462</v>
      </c>
      <c r="D236" s="1" t="str">
        <f>VLOOKUP(F236,Supplier!A:C,2,0)</f>
        <v>CV Dadi Duwit</v>
      </c>
      <c r="E236" s="1" t="str">
        <f>VLOOKUP(F236,Supplier!A:C,3,0)</f>
        <v>Bogor</v>
      </c>
      <c r="F236" t="s">
        <v>12</v>
      </c>
      <c r="G236" t="str">
        <f>VLOOKUP(I236,Produk!A:C,2,0)</f>
        <v>Kedelai</v>
      </c>
      <c r="H236" t="str">
        <f>VLOOKUP(I236,Produk!A:C,3,0)</f>
        <v>Kacang</v>
      </c>
      <c r="I236" t="s">
        <v>6</v>
      </c>
      <c r="J236">
        <v>3060</v>
      </c>
      <c r="K236">
        <v>299</v>
      </c>
      <c r="L236">
        <v>915552</v>
      </c>
      <c r="M236">
        <v>9238752</v>
      </c>
      <c r="N236" t="s">
        <v>7</v>
      </c>
    </row>
    <row r="237" spans="1:14" x14ac:dyDescent="0.3">
      <c r="A237">
        <v>242</v>
      </c>
      <c r="B237" t="s">
        <v>256</v>
      </c>
      <c r="C237" s="2" t="s">
        <v>1462</v>
      </c>
      <c r="D237" s="1" t="str">
        <f>VLOOKUP(F237,Supplier!A:C,2,0)</f>
        <v>Toko Abadi Aseli</v>
      </c>
      <c r="E237" s="1" t="str">
        <f>VLOOKUP(F237,Supplier!A:C,3,0)</f>
        <v>Bogor</v>
      </c>
      <c r="F237" t="s">
        <v>45</v>
      </c>
      <c r="G237" t="str">
        <f>VLOOKUP(I237,Produk!A:C,2,0)</f>
        <v>Whole-wheat flour</v>
      </c>
      <c r="H237" t="str">
        <f>VLOOKUP(I237,Produk!A:C,3,0)</f>
        <v>Tepung</v>
      </c>
      <c r="I237" t="s">
        <v>37</v>
      </c>
      <c r="J237">
        <v>36180</v>
      </c>
      <c r="K237">
        <v>76</v>
      </c>
      <c r="L237">
        <v>2744913</v>
      </c>
      <c r="M237">
        <v>27698664</v>
      </c>
      <c r="N237" t="s">
        <v>17</v>
      </c>
    </row>
    <row r="238" spans="1:14" x14ac:dyDescent="0.3">
      <c r="A238">
        <v>243</v>
      </c>
      <c r="B238" t="s">
        <v>257</v>
      </c>
      <c r="C238" s="2" t="s">
        <v>1463</v>
      </c>
      <c r="D238" s="1" t="str">
        <f>VLOOKUP(F238,Supplier!A:C,2,0)</f>
        <v>Toko Abadi Aseli</v>
      </c>
      <c r="E238" s="1" t="str">
        <f>VLOOKUP(F238,Supplier!A:C,3,0)</f>
        <v>Bogor</v>
      </c>
      <c r="F238" t="s">
        <v>45</v>
      </c>
      <c r="G238" t="str">
        <f>VLOOKUP(I238,Produk!A:C,2,0)</f>
        <v>Terigu</v>
      </c>
      <c r="H238" t="str">
        <f>VLOOKUP(I238,Produk!A:C,3,0)</f>
        <v>Tepung</v>
      </c>
      <c r="I238" t="s">
        <v>13</v>
      </c>
      <c r="J238">
        <v>16870</v>
      </c>
      <c r="K238">
        <v>551</v>
      </c>
      <c r="L238">
        <v>9302608</v>
      </c>
      <c r="M238">
        <v>93871773</v>
      </c>
      <c r="N238" t="s">
        <v>14</v>
      </c>
    </row>
    <row r="239" spans="1:14" x14ac:dyDescent="0.3">
      <c r="A239">
        <v>244</v>
      </c>
      <c r="B239" t="s">
        <v>258</v>
      </c>
      <c r="C239" s="2" t="s">
        <v>1463</v>
      </c>
      <c r="D239" s="1" t="str">
        <f>VLOOKUP(F239,Supplier!A:C,2,0)</f>
        <v>PT Gegap Gempita</v>
      </c>
      <c r="E239" s="1" t="str">
        <f>VLOOKUP(F239,Supplier!A:C,3,0)</f>
        <v>Jakarta</v>
      </c>
      <c r="F239" t="s">
        <v>31</v>
      </c>
      <c r="G239" t="str">
        <f>VLOOKUP(I239,Produk!A:C,2,0)</f>
        <v>Maizena</v>
      </c>
      <c r="H239" t="str">
        <f>VLOOKUP(I239,Produk!A:C,3,0)</f>
        <v>Tepung</v>
      </c>
      <c r="I239" t="s">
        <v>2</v>
      </c>
      <c r="J239">
        <v>13030</v>
      </c>
      <c r="K239">
        <v>26</v>
      </c>
      <c r="L239">
        <v>343992</v>
      </c>
      <c r="M239">
        <v>3471192</v>
      </c>
      <c r="N239" t="s">
        <v>3</v>
      </c>
    </row>
    <row r="240" spans="1:14" x14ac:dyDescent="0.3">
      <c r="A240">
        <v>245</v>
      </c>
      <c r="B240" t="s">
        <v>259</v>
      </c>
      <c r="C240" s="2" t="s">
        <v>1463</v>
      </c>
      <c r="D240" s="1" t="str">
        <f>VLOOKUP(F240,Supplier!A:C,2,0)</f>
        <v>CV Dadi Duwit</v>
      </c>
      <c r="E240" s="1" t="str">
        <f>VLOOKUP(F240,Supplier!A:C,3,0)</f>
        <v>Bogor</v>
      </c>
      <c r="F240" t="s">
        <v>12</v>
      </c>
      <c r="G240" t="str">
        <f>VLOOKUP(I240,Produk!A:C,2,0)</f>
        <v>Whole-wheat flour</v>
      </c>
      <c r="H240" t="str">
        <f>VLOOKUP(I240,Produk!A:C,3,0)</f>
        <v>Tepung</v>
      </c>
      <c r="I240" t="s">
        <v>37</v>
      </c>
      <c r="J240">
        <v>35350</v>
      </c>
      <c r="K240">
        <v>75</v>
      </c>
      <c r="L240">
        <v>2644755</v>
      </c>
      <c r="M240">
        <v>26687980</v>
      </c>
      <c r="N240" t="s">
        <v>17</v>
      </c>
    </row>
    <row r="241" spans="1:14" x14ac:dyDescent="0.3">
      <c r="A241">
        <v>246</v>
      </c>
      <c r="B241" t="s">
        <v>260</v>
      </c>
      <c r="C241" s="2" t="s">
        <v>1463</v>
      </c>
      <c r="D241" s="1" t="str">
        <f>VLOOKUP(F241,Supplier!A:C,2,0)</f>
        <v>PT Cerdas Cekatan</v>
      </c>
      <c r="E241" s="1" t="str">
        <f>VLOOKUP(F241,Supplier!A:C,3,0)</f>
        <v>Bandung</v>
      </c>
      <c r="F241" t="s">
        <v>5</v>
      </c>
      <c r="G241" t="str">
        <f>VLOOKUP(I241,Produk!A:C,2,0)</f>
        <v>Chickpea</v>
      </c>
      <c r="H241" t="str">
        <f>VLOOKUP(I241,Produk!A:C,3,0)</f>
        <v>Kacang</v>
      </c>
      <c r="I241" t="s">
        <v>24</v>
      </c>
      <c r="J241">
        <v>7120</v>
      </c>
      <c r="K241">
        <v>66</v>
      </c>
      <c r="L241">
        <v>469920</v>
      </c>
      <c r="M241">
        <v>4741920</v>
      </c>
      <c r="N241" t="s">
        <v>14</v>
      </c>
    </row>
    <row r="242" spans="1:14" x14ac:dyDescent="0.3">
      <c r="A242">
        <v>247</v>
      </c>
      <c r="B242" t="s">
        <v>261</v>
      </c>
      <c r="C242" s="2" t="s">
        <v>1463</v>
      </c>
      <c r="D242" s="1" t="str">
        <f>VLOOKUP(F242,Supplier!A:C,2,0)</f>
        <v>PT Fantasi Fulus</v>
      </c>
      <c r="E242" s="1" t="str">
        <f>VLOOKUP(F242,Supplier!A:C,3,0)</f>
        <v>Jakarta</v>
      </c>
      <c r="F242" t="s">
        <v>10</v>
      </c>
      <c r="G242" t="str">
        <f>VLOOKUP(I242,Produk!A:C,2,0)</f>
        <v>Maizena</v>
      </c>
      <c r="H242" t="str">
        <f>VLOOKUP(I242,Produk!A:C,3,0)</f>
        <v>Tepung</v>
      </c>
      <c r="I242" t="s">
        <v>2</v>
      </c>
      <c r="J242">
        <v>14060</v>
      </c>
      <c r="K242">
        <v>106</v>
      </c>
      <c r="L242">
        <v>1484736</v>
      </c>
      <c r="M242">
        <v>14982336</v>
      </c>
      <c r="N242" t="s">
        <v>3</v>
      </c>
    </row>
    <row r="243" spans="1:14" x14ac:dyDescent="0.3">
      <c r="A243">
        <v>248</v>
      </c>
      <c r="B243" t="s">
        <v>262</v>
      </c>
      <c r="C243" s="2" t="s">
        <v>1463</v>
      </c>
      <c r="D243" s="1" t="str">
        <f>VLOOKUP(F243,Supplier!A:C,2,0)</f>
        <v>PT Gegap Gempita</v>
      </c>
      <c r="E243" s="1" t="str">
        <f>VLOOKUP(F243,Supplier!A:C,3,0)</f>
        <v>Jakarta</v>
      </c>
      <c r="F243" t="s">
        <v>31</v>
      </c>
      <c r="G243" t="str">
        <f>VLOOKUP(I243,Produk!A:C,2,0)</f>
        <v>Kedelai</v>
      </c>
      <c r="H243" t="str">
        <f>VLOOKUP(I243,Produk!A:C,3,0)</f>
        <v>Kacang</v>
      </c>
      <c r="I243" t="s">
        <v>6</v>
      </c>
      <c r="J243">
        <v>3200</v>
      </c>
      <c r="K243">
        <v>2627</v>
      </c>
      <c r="L243">
        <v>8407266</v>
      </c>
      <c r="M243">
        <v>84836960</v>
      </c>
      <c r="N243" t="s">
        <v>7</v>
      </c>
    </row>
    <row r="244" spans="1:14" x14ac:dyDescent="0.3">
      <c r="A244">
        <v>249</v>
      </c>
      <c r="B244" t="s">
        <v>263</v>
      </c>
      <c r="C244" s="2">
        <v>44564</v>
      </c>
      <c r="D244" s="1" t="str">
        <f>VLOOKUP(F244,Supplier!A:C,2,0)</f>
        <v>PT Gegap Gempita</v>
      </c>
      <c r="E244" s="1" t="str">
        <f>VLOOKUP(F244,Supplier!A:C,3,0)</f>
        <v>Jakarta</v>
      </c>
      <c r="F244" t="s">
        <v>31</v>
      </c>
      <c r="G244" t="str">
        <f>VLOOKUP(I244,Produk!A:C,2,0)</f>
        <v>Kedelai</v>
      </c>
      <c r="H244" t="str">
        <f>VLOOKUP(I244,Produk!A:C,3,0)</f>
        <v>Kacang</v>
      </c>
      <c r="I244" t="s">
        <v>6</v>
      </c>
      <c r="J244">
        <v>3200</v>
      </c>
      <c r="K244">
        <v>2740</v>
      </c>
      <c r="L244">
        <v>8767591</v>
      </c>
      <c r="M244">
        <v>88472960</v>
      </c>
      <c r="N244" t="s">
        <v>7</v>
      </c>
    </row>
    <row r="245" spans="1:14" x14ac:dyDescent="0.3">
      <c r="A245">
        <v>250</v>
      </c>
      <c r="B245" t="s">
        <v>264</v>
      </c>
      <c r="C245" s="2">
        <v>44564</v>
      </c>
      <c r="D245" s="1" t="str">
        <f>VLOOKUP(F245,Supplier!A:C,2,0)</f>
        <v>Toko Endah Elok</v>
      </c>
      <c r="E245" s="1" t="str">
        <f>VLOOKUP(F245,Supplier!A:C,3,0)</f>
        <v>Bandung</v>
      </c>
      <c r="F245" t="s">
        <v>22</v>
      </c>
      <c r="G245" t="str">
        <f>VLOOKUP(I245,Produk!A:C,2,0)</f>
        <v>Chickpea</v>
      </c>
      <c r="H245" t="str">
        <f>VLOOKUP(I245,Produk!A:C,3,0)</f>
        <v>Kacang</v>
      </c>
      <c r="I245" t="s">
        <v>24</v>
      </c>
      <c r="J245">
        <v>7010</v>
      </c>
      <c r="K245">
        <v>100</v>
      </c>
      <c r="L245">
        <v>701701</v>
      </c>
      <c r="M245">
        <v>7080801</v>
      </c>
      <c r="N245" t="s">
        <v>14</v>
      </c>
    </row>
    <row r="246" spans="1:14" x14ac:dyDescent="0.3">
      <c r="A246">
        <v>251</v>
      </c>
      <c r="B246" t="s">
        <v>265</v>
      </c>
      <c r="C246" s="2">
        <v>44564</v>
      </c>
      <c r="D246" s="1" t="str">
        <f>VLOOKUP(F246,Supplier!A:C,2,0)</f>
        <v>Toko Endah Elok</v>
      </c>
      <c r="E246" s="1" t="str">
        <f>VLOOKUP(F246,Supplier!A:C,3,0)</f>
        <v>Bandung</v>
      </c>
      <c r="F246" t="s">
        <v>22</v>
      </c>
      <c r="G246" t="str">
        <f>VLOOKUP(I246,Produk!A:C,2,0)</f>
        <v>Terigu</v>
      </c>
      <c r="H246" t="str">
        <f>VLOOKUP(I246,Produk!A:C,3,0)</f>
        <v>Tepung</v>
      </c>
      <c r="I246" t="s">
        <v>13</v>
      </c>
      <c r="J246">
        <v>16010</v>
      </c>
      <c r="K246">
        <v>327</v>
      </c>
      <c r="L246">
        <v>5230467</v>
      </c>
      <c r="M246">
        <v>52780167</v>
      </c>
      <c r="N246" t="s">
        <v>14</v>
      </c>
    </row>
    <row r="247" spans="1:14" x14ac:dyDescent="0.3">
      <c r="A247">
        <v>252</v>
      </c>
      <c r="B247" t="s">
        <v>266</v>
      </c>
      <c r="C247" s="2">
        <v>44564</v>
      </c>
      <c r="D247" s="1" t="str">
        <f>VLOOKUP(F247,Supplier!A:C,2,0)</f>
        <v>PT Bagus Berguna</v>
      </c>
      <c r="E247" s="1" t="str">
        <f>VLOOKUP(F247,Supplier!A:C,3,0)</f>
        <v>Jakarta</v>
      </c>
      <c r="F247" t="s">
        <v>1</v>
      </c>
      <c r="G247" t="str">
        <f>VLOOKUP(I247,Produk!A:C,2,0)</f>
        <v>Kedelai</v>
      </c>
      <c r="H247" t="str">
        <f>VLOOKUP(I247,Produk!A:C,3,0)</f>
        <v>Kacang</v>
      </c>
      <c r="I247" t="s">
        <v>6</v>
      </c>
      <c r="J247">
        <v>3390</v>
      </c>
      <c r="K247">
        <v>83</v>
      </c>
      <c r="L247">
        <v>280250</v>
      </c>
      <c r="M247">
        <v>2827975</v>
      </c>
      <c r="N247" t="s">
        <v>7</v>
      </c>
    </row>
    <row r="248" spans="1:14" x14ac:dyDescent="0.3">
      <c r="A248">
        <v>253</v>
      </c>
      <c r="B248" t="s">
        <v>267</v>
      </c>
      <c r="C248" s="2">
        <v>44564</v>
      </c>
      <c r="D248" s="1" t="str">
        <f>VLOOKUP(F248,Supplier!A:C,2,0)</f>
        <v>Toko Endah Elok</v>
      </c>
      <c r="E248" s="1" t="str">
        <f>VLOOKUP(F248,Supplier!A:C,3,0)</f>
        <v>Bandung</v>
      </c>
      <c r="F248" t="s">
        <v>22</v>
      </c>
      <c r="G248" t="str">
        <f>VLOOKUP(I248,Produk!A:C,2,0)</f>
        <v>Chickpea</v>
      </c>
      <c r="H248" t="str">
        <f>VLOOKUP(I248,Produk!A:C,3,0)</f>
        <v>Kacang</v>
      </c>
      <c r="I248" t="s">
        <v>24</v>
      </c>
      <c r="J248">
        <v>7010</v>
      </c>
      <c r="K248">
        <v>79</v>
      </c>
      <c r="L248">
        <v>552733</v>
      </c>
      <c r="M248">
        <v>5577581</v>
      </c>
      <c r="N248" t="s">
        <v>14</v>
      </c>
    </row>
    <row r="249" spans="1:14" x14ac:dyDescent="0.3">
      <c r="A249">
        <v>254</v>
      </c>
      <c r="B249" t="s">
        <v>268</v>
      </c>
      <c r="C249" s="2">
        <v>44595</v>
      </c>
      <c r="D249" s="1" t="str">
        <f>VLOOKUP(F249,Supplier!A:C,2,0)</f>
        <v>Toko Abadi Aseli</v>
      </c>
      <c r="E249" s="1" t="str">
        <f>VLOOKUP(F249,Supplier!A:C,3,0)</f>
        <v>Bogor</v>
      </c>
      <c r="F249" t="s">
        <v>45</v>
      </c>
      <c r="G249" t="str">
        <f>VLOOKUP(I249,Produk!A:C,2,0)</f>
        <v>Sagu</v>
      </c>
      <c r="H249" t="str">
        <f>VLOOKUP(I249,Produk!A:C,3,0)</f>
        <v>Tepung</v>
      </c>
      <c r="I249" t="s">
        <v>29</v>
      </c>
      <c r="J249">
        <v>8840</v>
      </c>
      <c r="K249">
        <v>334</v>
      </c>
      <c r="L249">
        <v>2950275</v>
      </c>
      <c r="M249">
        <v>29770952</v>
      </c>
      <c r="N249" t="s">
        <v>14</v>
      </c>
    </row>
    <row r="250" spans="1:14" x14ac:dyDescent="0.3">
      <c r="A250">
        <v>255</v>
      </c>
      <c r="B250" t="s">
        <v>269</v>
      </c>
      <c r="C250" s="2">
        <v>44595</v>
      </c>
      <c r="D250" s="1" t="str">
        <f>VLOOKUP(F250,Supplier!A:C,2,0)</f>
        <v>Toko Endah Elok</v>
      </c>
      <c r="E250" s="1" t="str">
        <f>VLOOKUP(F250,Supplier!A:C,3,0)</f>
        <v>Bandung</v>
      </c>
      <c r="F250" t="s">
        <v>22</v>
      </c>
      <c r="G250" t="str">
        <f>VLOOKUP(I250,Produk!A:C,2,0)</f>
        <v>Whole-wheat flour</v>
      </c>
      <c r="H250" t="str">
        <f>VLOOKUP(I250,Produk!A:C,3,0)</f>
        <v>Tepung</v>
      </c>
      <c r="I250" t="s">
        <v>37</v>
      </c>
      <c r="J250">
        <v>32020</v>
      </c>
      <c r="K250">
        <v>421</v>
      </c>
      <c r="L250">
        <v>13490026</v>
      </c>
      <c r="M250">
        <v>136126626</v>
      </c>
      <c r="N250" t="s">
        <v>17</v>
      </c>
    </row>
    <row r="251" spans="1:14" x14ac:dyDescent="0.3">
      <c r="A251">
        <v>256</v>
      </c>
      <c r="B251" t="s">
        <v>270</v>
      </c>
      <c r="C251" s="2">
        <v>44595</v>
      </c>
      <c r="D251" s="1" t="str">
        <f>VLOOKUP(F251,Supplier!A:C,2,0)</f>
        <v>PT Gegap Gempita</v>
      </c>
      <c r="E251" s="1" t="str">
        <f>VLOOKUP(F251,Supplier!A:C,3,0)</f>
        <v>Jakarta</v>
      </c>
      <c r="F251" t="s">
        <v>31</v>
      </c>
      <c r="G251" t="str">
        <f>VLOOKUP(I251,Produk!A:C,2,0)</f>
        <v>Sagu</v>
      </c>
      <c r="H251" t="str">
        <f>VLOOKUP(I251,Produk!A:C,3,0)</f>
        <v>Tepung</v>
      </c>
      <c r="I251" t="s">
        <v>29</v>
      </c>
      <c r="J251">
        <v>6580</v>
      </c>
      <c r="K251">
        <v>1450</v>
      </c>
      <c r="L251">
        <v>9543081</v>
      </c>
      <c r="M251">
        <v>96298358</v>
      </c>
      <c r="N251" t="s">
        <v>14</v>
      </c>
    </row>
    <row r="252" spans="1:14" x14ac:dyDescent="0.3">
      <c r="A252">
        <v>257</v>
      </c>
      <c r="B252" t="s">
        <v>271</v>
      </c>
      <c r="C252" s="2">
        <v>44595</v>
      </c>
      <c r="D252" s="1" t="str">
        <f>VLOOKUP(F252,Supplier!A:C,2,0)</f>
        <v>Toko Abadi Aseli</v>
      </c>
      <c r="E252" s="1" t="str">
        <f>VLOOKUP(F252,Supplier!A:C,3,0)</f>
        <v>Bogor</v>
      </c>
      <c r="F252" t="s">
        <v>45</v>
      </c>
      <c r="G252" t="str">
        <f>VLOOKUP(I252,Produk!A:C,2,0)</f>
        <v>Sagu</v>
      </c>
      <c r="H252" t="str">
        <f>VLOOKUP(I252,Produk!A:C,3,0)</f>
        <v>Tepung</v>
      </c>
      <c r="I252" t="s">
        <v>29</v>
      </c>
      <c r="J252">
        <v>8840</v>
      </c>
      <c r="K252">
        <v>10967</v>
      </c>
      <c r="L252">
        <v>96944651</v>
      </c>
      <c r="M252">
        <v>978259664</v>
      </c>
      <c r="N252" t="s">
        <v>14</v>
      </c>
    </row>
    <row r="253" spans="1:14" x14ac:dyDescent="0.3">
      <c r="A253">
        <v>258</v>
      </c>
      <c r="B253" t="s">
        <v>272</v>
      </c>
      <c r="C253" s="2">
        <v>44595</v>
      </c>
      <c r="D253" s="1" t="str">
        <f>VLOOKUP(F253,Supplier!A:C,2,0)</f>
        <v>PT Gegap Gempita</v>
      </c>
      <c r="E253" s="1" t="str">
        <f>VLOOKUP(F253,Supplier!A:C,3,0)</f>
        <v>Jakarta</v>
      </c>
      <c r="F253" t="s">
        <v>31</v>
      </c>
      <c r="G253" t="str">
        <f>VLOOKUP(I253,Produk!A:C,2,0)</f>
        <v>Kacang hijau</v>
      </c>
      <c r="H253" t="str">
        <f>VLOOKUP(I253,Produk!A:C,3,0)</f>
        <v>Kacang</v>
      </c>
      <c r="I253" t="s">
        <v>16</v>
      </c>
      <c r="J253">
        <v>23680</v>
      </c>
      <c r="K253">
        <v>290</v>
      </c>
      <c r="L253">
        <v>6860385</v>
      </c>
      <c r="M253">
        <v>69227520</v>
      </c>
      <c r="N253" t="s">
        <v>17</v>
      </c>
    </row>
    <row r="254" spans="1:14" x14ac:dyDescent="0.3">
      <c r="A254">
        <v>259</v>
      </c>
      <c r="B254" t="s">
        <v>273</v>
      </c>
      <c r="C254" s="2">
        <v>44623</v>
      </c>
      <c r="D254" s="1" t="str">
        <f>VLOOKUP(F254,Supplier!A:C,2,0)</f>
        <v>CV Dadi Duwit</v>
      </c>
      <c r="E254" s="1" t="str">
        <f>VLOOKUP(F254,Supplier!A:C,3,0)</f>
        <v>Bogor</v>
      </c>
      <c r="F254" t="s">
        <v>12</v>
      </c>
      <c r="G254" t="str">
        <f>VLOOKUP(I254,Produk!A:C,2,0)</f>
        <v>Kacang hijau</v>
      </c>
      <c r="H254" t="str">
        <f>VLOOKUP(I254,Produk!A:C,3,0)</f>
        <v>Kacang</v>
      </c>
      <c r="I254" t="s">
        <v>16</v>
      </c>
      <c r="J254">
        <v>27450</v>
      </c>
      <c r="K254">
        <v>116</v>
      </c>
      <c r="L254">
        <v>3170475</v>
      </c>
      <c r="M254">
        <v>31992975</v>
      </c>
      <c r="N254" t="s">
        <v>17</v>
      </c>
    </row>
    <row r="255" spans="1:14" x14ac:dyDescent="0.3">
      <c r="A255">
        <v>260</v>
      </c>
      <c r="B255" t="s">
        <v>274</v>
      </c>
      <c r="C255" s="2">
        <v>44623</v>
      </c>
      <c r="D255" s="1" t="str">
        <f>VLOOKUP(F255,Supplier!A:C,2,0)</f>
        <v>PT Cerdas Cekatan</v>
      </c>
      <c r="E255" s="1" t="str">
        <f>VLOOKUP(F255,Supplier!A:C,3,0)</f>
        <v>Bandung</v>
      </c>
      <c r="F255" t="s">
        <v>5</v>
      </c>
      <c r="G255" t="str">
        <f>VLOOKUP(I255,Produk!A:C,2,0)</f>
        <v>Whole-wheat flour</v>
      </c>
      <c r="H255" t="str">
        <f>VLOOKUP(I255,Produk!A:C,3,0)</f>
        <v>Tepung</v>
      </c>
      <c r="I255" t="s">
        <v>37</v>
      </c>
      <c r="J255">
        <v>34690</v>
      </c>
      <c r="K255">
        <v>74</v>
      </c>
      <c r="L255">
        <v>2556653</v>
      </c>
      <c r="M255">
        <v>25798953</v>
      </c>
      <c r="N255" t="s">
        <v>17</v>
      </c>
    </row>
    <row r="256" spans="1:14" x14ac:dyDescent="0.3">
      <c r="A256">
        <v>261</v>
      </c>
      <c r="B256" t="s">
        <v>275</v>
      </c>
      <c r="C256" s="2">
        <v>44623</v>
      </c>
      <c r="D256" s="1" t="str">
        <f>VLOOKUP(F256,Supplier!A:C,2,0)</f>
        <v>PT Cerdas Cekatan</v>
      </c>
      <c r="E256" s="1" t="str">
        <f>VLOOKUP(F256,Supplier!A:C,3,0)</f>
        <v>Bandung</v>
      </c>
      <c r="F256" t="s">
        <v>5</v>
      </c>
      <c r="G256" t="str">
        <f>VLOOKUP(I256,Produk!A:C,2,0)</f>
        <v>Sagu</v>
      </c>
      <c r="H256" t="str">
        <f>VLOOKUP(I256,Produk!A:C,3,0)</f>
        <v>Tepung</v>
      </c>
      <c r="I256" t="s">
        <v>29</v>
      </c>
      <c r="J256">
        <v>6240</v>
      </c>
      <c r="K256">
        <v>1551</v>
      </c>
      <c r="L256">
        <v>9678248</v>
      </c>
      <c r="M256">
        <v>97662320</v>
      </c>
      <c r="N256" t="s">
        <v>14</v>
      </c>
    </row>
    <row r="257" spans="1:14" x14ac:dyDescent="0.3">
      <c r="A257">
        <v>262</v>
      </c>
      <c r="B257" t="s">
        <v>276</v>
      </c>
      <c r="C257" s="2">
        <v>44623</v>
      </c>
      <c r="D257" s="1" t="str">
        <f>VLOOKUP(F257,Supplier!A:C,2,0)</f>
        <v>PT Bagus Berguna</v>
      </c>
      <c r="E257" s="1" t="str">
        <f>VLOOKUP(F257,Supplier!A:C,3,0)</f>
        <v>Jakarta</v>
      </c>
      <c r="F257" t="s">
        <v>1</v>
      </c>
      <c r="G257" t="str">
        <f>VLOOKUP(I257,Produk!A:C,2,0)</f>
        <v>Whole-wheat flour</v>
      </c>
      <c r="H257" t="str">
        <f>VLOOKUP(I257,Produk!A:C,3,0)</f>
        <v>Tepung</v>
      </c>
      <c r="I257" t="s">
        <v>37</v>
      </c>
      <c r="J257">
        <v>33520</v>
      </c>
      <c r="K257">
        <v>96</v>
      </c>
      <c r="L257">
        <v>3207864</v>
      </c>
      <c r="M257">
        <v>32370264</v>
      </c>
      <c r="N257" t="s">
        <v>17</v>
      </c>
    </row>
    <row r="258" spans="1:14" x14ac:dyDescent="0.3">
      <c r="A258">
        <v>263</v>
      </c>
      <c r="B258" t="s">
        <v>277</v>
      </c>
      <c r="C258" s="2">
        <v>44623</v>
      </c>
      <c r="D258" s="1" t="str">
        <f>VLOOKUP(F258,Supplier!A:C,2,0)</f>
        <v>Toko Endah Elok</v>
      </c>
      <c r="E258" s="1" t="str">
        <f>VLOOKUP(F258,Supplier!A:C,3,0)</f>
        <v>Bandung</v>
      </c>
      <c r="F258" t="s">
        <v>22</v>
      </c>
      <c r="G258" t="str">
        <f>VLOOKUP(I258,Produk!A:C,2,0)</f>
        <v>Kacang hijau</v>
      </c>
      <c r="H258" t="str">
        <f>VLOOKUP(I258,Produk!A:C,3,0)</f>
        <v>Kacang</v>
      </c>
      <c r="I258" t="s">
        <v>16</v>
      </c>
      <c r="J258">
        <v>21040</v>
      </c>
      <c r="K258">
        <v>364</v>
      </c>
      <c r="L258">
        <v>7659228</v>
      </c>
      <c r="M258">
        <v>77288576</v>
      </c>
      <c r="N258" t="s">
        <v>17</v>
      </c>
    </row>
    <row r="259" spans="1:14" x14ac:dyDescent="0.3">
      <c r="A259">
        <v>264</v>
      </c>
      <c r="B259" t="s">
        <v>278</v>
      </c>
      <c r="C259" s="2">
        <v>44623</v>
      </c>
      <c r="D259" s="1" t="str">
        <f>VLOOKUP(F259,Supplier!A:C,2,0)</f>
        <v>CV Dadi Duwit</v>
      </c>
      <c r="E259" s="1" t="str">
        <f>VLOOKUP(F259,Supplier!A:C,3,0)</f>
        <v>Bogor</v>
      </c>
      <c r="F259" t="s">
        <v>12</v>
      </c>
      <c r="G259" t="str">
        <f>VLOOKUP(I259,Produk!A:C,2,0)</f>
        <v>Terigu</v>
      </c>
      <c r="H259" t="str">
        <f>VLOOKUP(I259,Produk!A:C,3,0)</f>
        <v>Tepung</v>
      </c>
      <c r="I259" t="s">
        <v>13</v>
      </c>
      <c r="J259">
        <v>16480</v>
      </c>
      <c r="K259">
        <v>5861</v>
      </c>
      <c r="L259">
        <v>96585428</v>
      </c>
      <c r="M259">
        <v>974634770</v>
      </c>
      <c r="N259" t="s">
        <v>14</v>
      </c>
    </row>
    <row r="260" spans="1:14" x14ac:dyDescent="0.3">
      <c r="A260">
        <v>265</v>
      </c>
      <c r="B260" t="s">
        <v>279</v>
      </c>
      <c r="C260" s="2">
        <v>44654</v>
      </c>
      <c r="D260" s="1" t="str">
        <f>VLOOKUP(F260,Supplier!A:C,2,0)</f>
        <v>PT Cerdas Cekatan</v>
      </c>
      <c r="E260" s="1" t="str">
        <f>VLOOKUP(F260,Supplier!A:C,3,0)</f>
        <v>Bandung</v>
      </c>
      <c r="F260" t="s">
        <v>5</v>
      </c>
      <c r="G260" t="str">
        <f>VLOOKUP(I260,Produk!A:C,2,0)</f>
        <v>Whole-wheat flour</v>
      </c>
      <c r="H260" t="str">
        <f>VLOOKUP(I260,Produk!A:C,3,0)</f>
        <v>Tepung</v>
      </c>
      <c r="I260" t="s">
        <v>37</v>
      </c>
      <c r="J260">
        <v>34690</v>
      </c>
      <c r="K260">
        <v>226</v>
      </c>
      <c r="L260">
        <v>7846545</v>
      </c>
      <c r="M260">
        <v>79178775</v>
      </c>
      <c r="N260" t="s">
        <v>17</v>
      </c>
    </row>
    <row r="261" spans="1:14" x14ac:dyDescent="0.3">
      <c r="A261">
        <v>266</v>
      </c>
      <c r="B261" t="s">
        <v>280</v>
      </c>
      <c r="C261" s="2">
        <v>44654</v>
      </c>
      <c r="D261" s="1" t="str">
        <f>VLOOKUP(F261,Supplier!A:C,2,0)</f>
        <v>PT Bagus Berguna</v>
      </c>
      <c r="E261" s="1" t="str">
        <f>VLOOKUP(F261,Supplier!A:C,3,0)</f>
        <v>Jakarta</v>
      </c>
      <c r="F261" t="s">
        <v>1</v>
      </c>
      <c r="G261" t="str">
        <f>VLOOKUP(I261,Produk!A:C,2,0)</f>
        <v>Kedelai</v>
      </c>
      <c r="H261" t="str">
        <f>VLOOKUP(I261,Produk!A:C,3,0)</f>
        <v>Kacang</v>
      </c>
      <c r="I261" t="s">
        <v>6</v>
      </c>
      <c r="J261">
        <v>3390</v>
      </c>
      <c r="K261">
        <v>256</v>
      </c>
      <c r="L261">
        <v>866148</v>
      </c>
      <c r="M261">
        <v>8740222</v>
      </c>
      <c r="N261" t="s">
        <v>7</v>
      </c>
    </row>
    <row r="262" spans="1:14" x14ac:dyDescent="0.3">
      <c r="A262">
        <v>267</v>
      </c>
      <c r="B262" t="s">
        <v>281</v>
      </c>
      <c r="C262" s="2">
        <v>44684</v>
      </c>
      <c r="D262" s="1" t="str">
        <f>VLOOKUP(F262,Supplier!A:C,2,0)</f>
        <v>CV Dadi Duwit</v>
      </c>
      <c r="E262" s="1" t="str">
        <f>VLOOKUP(F262,Supplier!A:C,3,0)</f>
        <v>Bogor</v>
      </c>
      <c r="F262" t="s">
        <v>12</v>
      </c>
      <c r="G262" t="str">
        <f>VLOOKUP(I262,Produk!A:C,2,0)</f>
        <v>Terigu</v>
      </c>
      <c r="H262" t="str">
        <f>VLOOKUP(I262,Produk!A:C,3,0)</f>
        <v>Tepung</v>
      </c>
      <c r="I262" t="s">
        <v>13</v>
      </c>
      <c r="J262">
        <v>16480</v>
      </c>
      <c r="K262">
        <v>272</v>
      </c>
      <c r="L262">
        <v>4477673</v>
      </c>
      <c r="M262">
        <v>45183796</v>
      </c>
      <c r="N262" t="s">
        <v>14</v>
      </c>
    </row>
    <row r="263" spans="1:14" x14ac:dyDescent="0.3">
      <c r="A263">
        <v>268</v>
      </c>
      <c r="B263" t="s">
        <v>282</v>
      </c>
      <c r="C263" s="2">
        <v>44684</v>
      </c>
      <c r="D263" s="1" t="str">
        <f>VLOOKUP(F263,Supplier!A:C,2,0)</f>
        <v>Toko Abadi Aseli</v>
      </c>
      <c r="E263" s="1" t="str">
        <f>VLOOKUP(F263,Supplier!A:C,3,0)</f>
        <v>Bogor</v>
      </c>
      <c r="F263" t="s">
        <v>45</v>
      </c>
      <c r="G263" t="str">
        <f>VLOOKUP(I263,Produk!A:C,2,0)</f>
        <v>Sagu</v>
      </c>
      <c r="H263" t="str">
        <f>VLOOKUP(I263,Produk!A:C,3,0)</f>
        <v>Tepung</v>
      </c>
      <c r="I263" t="s">
        <v>29</v>
      </c>
      <c r="J263">
        <v>8840</v>
      </c>
      <c r="K263">
        <v>1113</v>
      </c>
      <c r="L263">
        <v>9837979</v>
      </c>
      <c r="M263">
        <v>99274148</v>
      </c>
      <c r="N263" t="s">
        <v>14</v>
      </c>
    </row>
    <row r="264" spans="1:14" x14ac:dyDescent="0.3">
      <c r="A264">
        <v>269</v>
      </c>
      <c r="B264" t="s">
        <v>283</v>
      </c>
      <c r="C264" s="2">
        <v>44684</v>
      </c>
      <c r="D264" s="1" t="str">
        <f>VLOOKUP(F264,Supplier!A:C,2,0)</f>
        <v>Toko Abadi Aseli</v>
      </c>
      <c r="E264" s="1" t="str">
        <f>VLOOKUP(F264,Supplier!A:C,3,0)</f>
        <v>Bogor</v>
      </c>
      <c r="F264" t="s">
        <v>45</v>
      </c>
      <c r="G264" t="str">
        <f>VLOOKUP(I264,Produk!A:C,2,0)</f>
        <v>Kedelai</v>
      </c>
      <c r="H264" t="str">
        <f>VLOOKUP(I264,Produk!A:C,3,0)</f>
        <v>Kacang</v>
      </c>
      <c r="I264" t="s">
        <v>6</v>
      </c>
      <c r="J264">
        <v>4210</v>
      </c>
      <c r="K264">
        <v>88</v>
      </c>
      <c r="L264">
        <v>370480</v>
      </c>
      <c r="M264">
        <v>3738480</v>
      </c>
      <c r="N264" t="s">
        <v>7</v>
      </c>
    </row>
    <row r="265" spans="1:14" x14ac:dyDescent="0.3">
      <c r="A265">
        <v>270</v>
      </c>
      <c r="B265" t="s">
        <v>284</v>
      </c>
      <c r="C265" s="2">
        <v>44684</v>
      </c>
      <c r="D265" s="1" t="str">
        <f>VLOOKUP(F265,Supplier!A:C,2,0)</f>
        <v>PT Gegap Gempita</v>
      </c>
      <c r="E265" s="1" t="str">
        <f>VLOOKUP(F265,Supplier!A:C,3,0)</f>
        <v>Jakarta</v>
      </c>
      <c r="F265" t="s">
        <v>31</v>
      </c>
      <c r="G265" t="str">
        <f>VLOOKUP(I265,Produk!A:C,2,0)</f>
        <v>Whole-wheat flour</v>
      </c>
      <c r="H265" t="str">
        <f>VLOOKUP(I265,Produk!A:C,3,0)</f>
        <v>Tepung</v>
      </c>
      <c r="I265" t="s">
        <v>37</v>
      </c>
      <c r="J265">
        <v>35570</v>
      </c>
      <c r="K265">
        <v>89</v>
      </c>
      <c r="L265">
        <v>3169287</v>
      </c>
      <c r="M265">
        <v>31980987</v>
      </c>
      <c r="N265" t="s">
        <v>17</v>
      </c>
    </row>
    <row r="266" spans="1:14" x14ac:dyDescent="0.3">
      <c r="A266">
        <v>271</v>
      </c>
      <c r="B266" t="s">
        <v>285</v>
      </c>
      <c r="C266" s="2">
        <v>44715</v>
      </c>
      <c r="D266" s="1" t="str">
        <f>VLOOKUP(F266,Supplier!A:C,2,0)</f>
        <v>PT Bagus Berguna</v>
      </c>
      <c r="E266" s="1" t="str">
        <f>VLOOKUP(F266,Supplier!A:C,3,0)</f>
        <v>Jakarta</v>
      </c>
      <c r="F266" t="s">
        <v>1</v>
      </c>
      <c r="G266" t="str">
        <f>VLOOKUP(I266,Produk!A:C,2,0)</f>
        <v>Maizena</v>
      </c>
      <c r="H266" t="str">
        <f>VLOOKUP(I266,Produk!A:C,3,0)</f>
        <v>Tepung</v>
      </c>
      <c r="I266" t="s">
        <v>2</v>
      </c>
      <c r="J266">
        <v>14820</v>
      </c>
      <c r="K266">
        <v>104</v>
      </c>
      <c r="L266">
        <v>1548690</v>
      </c>
      <c r="M266">
        <v>15627690</v>
      </c>
      <c r="N266" t="s">
        <v>3</v>
      </c>
    </row>
    <row r="267" spans="1:14" x14ac:dyDescent="0.3">
      <c r="A267">
        <v>273</v>
      </c>
      <c r="B267" t="s">
        <v>286</v>
      </c>
      <c r="C267" s="2">
        <v>44715</v>
      </c>
      <c r="D267" s="1" t="str">
        <f>VLOOKUP(F267,Supplier!A:C,2,0)</f>
        <v>PT Bagus Berguna</v>
      </c>
      <c r="E267" s="1" t="str">
        <f>VLOOKUP(F267,Supplier!A:C,3,0)</f>
        <v>Jakarta</v>
      </c>
      <c r="F267" t="s">
        <v>1</v>
      </c>
      <c r="G267" t="str">
        <f>VLOOKUP(I267,Produk!A:C,2,0)</f>
        <v>Maizena</v>
      </c>
      <c r="H267" t="str">
        <f>VLOOKUP(I267,Produk!A:C,3,0)</f>
        <v>Tepung</v>
      </c>
      <c r="I267" t="s">
        <v>2</v>
      </c>
      <c r="J267">
        <v>14820</v>
      </c>
      <c r="K267">
        <v>83</v>
      </c>
      <c r="L267">
        <v>1222650</v>
      </c>
      <c r="M267">
        <v>12337650</v>
      </c>
      <c r="N267" t="s">
        <v>3</v>
      </c>
    </row>
    <row r="268" spans="1:14" x14ac:dyDescent="0.3">
      <c r="A268">
        <v>274</v>
      </c>
      <c r="B268" t="s">
        <v>287</v>
      </c>
      <c r="C268" s="2">
        <v>44745</v>
      </c>
      <c r="D268" s="1" t="str">
        <f>VLOOKUP(F268,Supplier!A:C,2,0)</f>
        <v>Toko Abadi Aseli</v>
      </c>
      <c r="E268" s="1" t="str">
        <f>VLOOKUP(F268,Supplier!A:C,3,0)</f>
        <v>Bogor</v>
      </c>
      <c r="F268" t="s">
        <v>45</v>
      </c>
      <c r="G268" t="str">
        <f>VLOOKUP(I268,Produk!A:C,2,0)</f>
        <v>TepungBeras</v>
      </c>
      <c r="H268" t="str">
        <f>VLOOKUP(I268,Produk!A:C,3,0)</f>
        <v>Tepung</v>
      </c>
      <c r="I268" t="s">
        <v>20</v>
      </c>
      <c r="J268">
        <v>6020</v>
      </c>
      <c r="K268">
        <v>1596</v>
      </c>
      <c r="L268">
        <v>9609569</v>
      </c>
      <c r="M268">
        <v>96969290</v>
      </c>
      <c r="N268" t="s">
        <v>14</v>
      </c>
    </row>
    <row r="269" spans="1:14" x14ac:dyDescent="0.3">
      <c r="A269">
        <v>275</v>
      </c>
      <c r="B269" t="s">
        <v>288</v>
      </c>
      <c r="C269" s="2">
        <v>44745</v>
      </c>
      <c r="D269" s="1" t="str">
        <f>VLOOKUP(F269,Supplier!A:C,2,0)</f>
        <v>Toko Abadi Aseli</v>
      </c>
      <c r="E269" s="1" t="str">
        <f>VLOOKUP(F269,Supplier!A:C,3,0)</f>
        <v>Bogor</v>
      </c>
      <c r="F269" t="s">
        <v>45</v>
      </c>
      <c r="G269" t="str">
        <f>VLOOKUP(I269,Produk!A:C,2,0)</f>
        <v>Sagu</v>
      </c>
      <c r="H269" t="str">
        <f>VLOOKUP(I269,Produk!A:C,3,0)</f>
        <v>Tepung</v>
      </c>
      <c r="I269" t="s">
        <v>29</v>
      </c>
      <c r="J269">
        <v>8840</v>
      </c>
      <c r="K269">
        <v>307</v>
      </c>
      <c r="L269">
        <v>2712996</v>
      </c>
      <c r="M269">
        <v>27376596</v>
      </c>
      <c r="N269" t="s">
        <v>14</v>
      </c>
    </row>
    <row r="270" spans="1:14" x14ac:dyDescent="0.3">
      <c r="A270">
        <v>276</v>
      </c>
      <c r="B270" t="s">
        <v>289</v>
      </c>
      <c r="C270" s="2">
        <v>44745</v>
      </c>
      <c r="D270" s="1" t="str">
        <f>VLOOKUP(F270,Supplier!A:C,2,0)</f>
        <v>Toko Endah Elok</v>
      </c>
      <c r="E270" s="1" t="str">
        <f>VLOOKUP(F270,Supplier!A:C,3,0)</f>
        <v>Bandung</v>
      </c>
      <c r="F270" t="s">
        <v>22</v>
      </c>
      <c r="G270" t="str">
        <f>VLOOKUP(I270,Produk!A:C,2,0)</f>
        <v>Kedelai</v>
      </c>
      <c r="H270" t="str">
        <f>VLOOKUP(I270,Produk!A:C,3,0)</f>
        <v>Kacang</v>
      </c>
      <c r="I270" t="s">
        <v>6</v>
      </c>
      <c r="J270">
        <v>2940</v>
      </c>
      <c r="K270">
        <v>30</v>
      </c>
      <c r="L270">
        <v>87787</v>
      </c>
      <c r="M270">
        <v>885850</v>
      </c>
      <c r="N270" t="s">
        <v>7</v>
      </c>
    </row>
    <row r="271" spans="1:14" x14ac:dyDescent="0.3">
      <c r="A271">
        <v>277</v>
      </c>
      <c r="B271" t="s">
        <v>290</v>
      </c>
      <c r="C271" s="2">
        <v>44745</v>
      </c>
      <c r="D271" s="1" t="str">
        <f>VLOOKUP(F271,Supplier!A:C,2,0)</f>
        <v>PT Bagus Berguna</v>
      </c>
      <c r="E271" s="1" t="str">
        <f>VLOOKUP(F271,Supplier!A:C,3,0)</f>
        <v>Jakarta</v>
      </c>
      <c r="F271" t="s">
        <v>1</v>
      </c>
      <c r="G271" t="str">
        <f>VLOOKUP(I271,Produk!A:C,2,0)</f>
        <v>Terigu</v>
      </c>
      <c r="H271" t="str">
        <f>VLOOKUP(I271,Produk!A:C,3,0)</f>
        <v>Tepung</v>
      </c>
      <c r="I271" t="s">
        <v>13</v>
      </c>
      <c r="J271">
        <v>16570</v>
      </c>
      <c r="K271">
        <v>166</v>
      </c>
      <c r="L271">
        <v>2752277</v>
      </c>
      <c r="M271">
        <v>27772977</v>
      </c>
      <c r="N271" t="s">
        <v>14</v>
      </c>
    </row>
    <row r="272" spans="1:14" x14ac:dyDescent="0.3">
      <c r="A272">
        <v>278</v>
      </c>
      <c r="B272" t="s">
        <v>291</v>
      </c>
      <c r="C272" s="2">
        <v>44745</v>
      </c>
      <c r="D272" s="1" t="str">
        <f>VLOOKUP(F272,Supplier!A:C,2,0)</f>
        <v>Toko Endah Elok</v>
      </c>
      <c r="E272" s="1" t="str">
        <f>VLOOKUP(F272,Supplier!A:C,3,0)</f>
        <v>Bandung</v>
      </c>
      <c r="F272" t="s">
        <v>22</v>
      </c>
      <c r="G272" t="str">
        <f>VLOOKUP(I272,Produk!A:C,2,0)</f>
        <v>Kedelai</v>
      </c>
      <c r="H272" t="str">
        <f>VLOOKUP(I272,Produk!A:C,3,0)</f>
        <v>Kacang</v>
      </c>
      <c r="I272" t="s">
        <v>6</v>
      </c>
      <c r="J272">
        <v>2940</v>
      </c>
      <c r="K272">
        <v>249</v>
      </c>
      <c r="L272">
        <v>731360</v>
      </c>
      <c r="M272">
        <v>7380086</v>
      </c>
      <c r="N272" t="s">
        <v>7</v>
      </c>
    </row>
    <row r="273" spans="1:14" x14ac:dyDescent="0.3">
      <c r="A273">
        <v>279</v>
      </c>
      <c r="B273" t="s">
        <v>292</v>
      </c>
      <c r="C273" s="2">
        <v>44745</v>
      </c>
      <c r="D273" s="1" t="str">
        <f>VLOOKUP(F273,Supplier!A:C,2,0)</f>
        <v>PT Cerdas Cekatan</v>
      </c>
      <c r="E273" s="1" t="str">
        <f>VLOOKUP(F273,Supplier!A:C,3,0)</f>
        <v>Bandung</v>
      </c>
      <c r="F273" t="s">
        <v>5</v>
      </c>
      <c r="G273" t="str">
        <f>VLOOKUP(I273,Produk!A:C,2,0)</f>
        <v>Chickpea</v>
      </c>
      <c r="H273" t="str">
        <f>VLOOKUP(I273,Produk!A:C,3,0)</f>
        <v>Kacang</v>
      </c>
      <c r="I273" t="s">
        <v>24</v>
      </c>
      <c r="J273">
        <v>7120</v>
      </c>
      <c r="K273">
        <v>53</v>
      </c>
      <c r="L273">
        <v>375936</v>
      </c>
      <c r="M273">
        <v>3793536</v>
      </c>
      <c r="N273" t="s">
        <v>14</v>
      </c>
    </row>
    <row r="274" spans="1:14" x14ac:dyDescent="0.3">
      <c r="A274">
        <v>280</v>
      </c>
      <c r="B274" t="s">
        <v>293</v>
      </c>
      <c r="C274" s="2">
        <v>44745</v>
      </c>
      <c r="D274" s="1" t="str">
        <f>VLOOKUP(F274,Supplier!A:C,2,0)</f>
        <v>Toko Abadi Aseli</v>
      </c>
      <c r="E274" s="1" t="str">
        <f>VLOOKUP(F274,Supplier!A:C,3,0)</f>
        <v>Bogor</v>
      </c>
      <c r="F274" t="s">
        <v>45</v>
      </c>
      <c r="G274" t="str">
        <f>VLOOKUP(I274,Produk!A:C,2,0)</f>
        <v>Sagu</v>
      </c>
      <c r="H274" t="str">
        <f>VLOOKUP(I274,Produk!A:C,3,0)</f>
        <v>Tepung</v>
      </c>
      <c r="I274" t="s">
        <v>29</v>
      </c>
      <c r="J274">
        <v>8840</v>
      </c>
      <c r="K274">
        <v>79</v>
      </c>
      <c r="L274">
        <v>700128</v>
      </c>
      <c r="M274">
        <v>7064928</v>
      </c>
      <c r="N274" t="s">
        <v>14</v>
      </c>
    </row>
    <row r="275" spans="1:14" x14ac:dyDescent="0.3">
      <c r="A275">
        <v>281</v>
      </c>
      <c r="B275" t="s">
        <v>294</v>
      </c>
      <c r="C275" s="2">
        <v>44745</v>
      </c>
      <c r="D275" s="1" t="str">
        <f>VLOOKUP(F275,Supplier!A:C,2,0)</f>
        <v>CV Dadi Duwit</v>
      </c>
      <c r="E275" s="1" t="str">
        <f>VLOOKUP(F275,Supplier!A:C,3,0)</f>
        <v>Bogor</v>
      </c>
      <c r="F275" t="s">
        <v>12</v>
      </c>
      <c r="G275" t="str">
        <f>VLOOKUP(I275,Produk!A:C,2,0)</f>
        <v>Whole-wheat flour</v>
      </c>
      <c r="H275" t="str">
        <f>VLOOKUP(I275,Produk!A:C,3,0)</f>
        <v>Tepung</v>
      </c>
      <c r="I275" t="s">
        <v>37</v>
      </c>
      <c r="J275">
        <v>35350</v>
      </c>
      <c r="K275">
        <v>70</v>
      </c>
      <c r="L275">
        <v>2488640</v>
      </c>
      <c r="M275">
        <v>25112640</v>
      </c>
      <c r="N275" t="s">
        <v>17</v>
      </c>
    </row>
    <row r="276" spans="1:14" x14ac:dyDescent="0.3">
      <c r="A276">
        <v>282</v>
      </c>
      <c r="B276" t="s">
        <v>295</v>
      </c>
      <c r="C276" s="2">
        <v>44745</v>
      </c>
      <c r="D276" s="1" t="str">
        <f>VLOOKUP(F276,Supplier!A:C,2,0)</f>
        <v>PT Bagus Berguna</v>
      </c>
      <c r="E276" s="1" t="str">
        <f>VLOOKUP(F276,Supplier!A:C,3,0)</f>
        <v>Jakarta</v>
      </c>
      <c r="F276" t="s">
        <v>1</v>
      </c>
      <c r="G276" t="str">
        <f>VLOOKUP(I276,Produk!A:C,2,0)</f>
        <v>Kedelai</v>
      </c>
      <c r="H276" t="str">
        <f>VLOOKUP(I276,Produk!A:C,3,0)</f>
        <v>Kacang</v>
      </c>
      <c r="I276" t="s">
        <v>6</v>
      </c>
      <c r="J276">
        <v>3390</v>
      </c>
      <c r="K276">
        <v>201</v>
      </c>
      <c r="L276">
        <v>681688</v>
      </c>
      <c r="M276">
        <v>6878856</v>
      </c>
      <c r="N276" t="s">
        <v>7</v>
      </c>
    </row>
    <row r="277" spans="1:14" x14ac:dyDescent="0.3">
      <c r="A277">
        <v>283</v>
      </c>
      <c r="B277" t="s">
        <v>296</v>
      </c>
      <c r="C277" s="2">
        <v>44776</v>
      </c>
      <c r="D277" s="1" t="str">
        <f>VLOOKUP(F277,Supplier!A:C,2,0)</f>
        <v>Toko Abadi Aseli</v>
      </c>
      <c r="E277" s="1" t="str">
        <f>VLOOKUP(F277,Supplier!A:C,3,0)</f>
        <v>Bogor</v>
      </c>
      <c r="F277" t="s">
        <v>45</v>
      </c>
      <c r="G277" t="str">
        <f>VLOOKUP(I277,Produk!A:C,2,0)</f>
        <v>Maizena</v>
      </c>
      <c r="H277" t="str">
        <f>VLOOKUP(I277,Produk!A:C,3,0)</f>
        <v>Tepung</v>
      </c>
      <c r="I277" t="s">
        <v>2</v>
      </c>
      <c r="J277">
        <v>15200</v>
      </c>
      <c r="K277">
        <v>650</v>
      </c>
      <c r="L277">
        <v>9874401</v>
      </c>
      <c r="M277">
        <v>99641680</v>
      </c>
      <c r="N277" t="s">
        <v>3</v>
      </c>
    </row>
    <row r="278" spans="1:14" x14ac:dyDescent="0.3">
      <c r="A278">
        <v>284</v>
      </c>
      <c r="B278" t="s">
        <v>297</v>
      </c>
      <c r="C278" s="2">
        <v>44776</v>
      </c>
      <c r="D278" s="1" t="str">
        <f>VLOOKUP(F278,Supplier!A:C,2,0)</f>
        <v>PT Cerdas Cekatan</v>
      </c>
      <c r="E278" s="1" t="str">
        <f>VLOOKUP(F278,Supplier!A:C,3,0)</f>
        <v>Bandung</v>
      </c>
      <c r="F278" t="s">
        <v>5</v>
      </c>
      <c r="G278" t="str">
        <f>VLOOKUP(I278,Produk!A:C,2,0)</f>
        <v>Kacang hijau</v>
      </c>
      <c r="H278" t="str">
        <f>VLOOKUP(I278,Produk!A:C,3,0)</f>
        <v>Kacang</v>
      </c>
      <c r="I278" t="s">
        <v>16</v>
      </c>
      <c r="J278">
        <v>22290</v>
      </c>
      <c r="K278">
        <v>119</v>
      </c>
      <c r="L278">
        <v>2653800</v>
      </c>
      <c r="M278">
        <v>26779252</v>
      </c>
      <c r="N278" t="s">
        <v>17</v>
      </c>
    </row>
    <row r="279" spans="1:14" x14ac:dyDescent="0.3">
      <c r="A279">
        <v>285</v>
      </c>
      <c r="B279" t="s">
        <v>298</v>
      </c>
      <c r="C279" s="2">
        <v>44776</v>
      </c>
      <c r="D279" s="1" t="str">
        <f>VLOOKUP(F279,Supplier!A:C,2,0)</f>
        <v>Toko Abadi Aseli</v>
      </c>
      <c r="E279" s="1" t="str">
        <f>VLOOKUP(F279,Supplier!A:C,3,0)</f>
        <v>Bogor</v>
      </c>
      <c r="F279" t="s">
        <v>45</v>
      </c>
      <c r="G279" t="str">
        <f>VLOOKUP(I279,Produk!A:C,2,0)</f>
        <v>TepungBeras</v>
      </c>
      <c r="H279" t="str">
        <f>VLOOKUP(I279,Produk!A:C,3,0)</f>
        <v>Tepung</v>
      </c>
      <c r="I279" t="s">
        <v>20</v>
      </c>
      <c r="J279">
        <v>6020</v>
      </c>
      <c r="K279">
        <v>1644</v>
      </c>
      <c r="L279">
        <v>9897543</v>
      </c>
      <c r="M279">
        <v>99875202</v>
      </c>
      <c r="N279" t="s">
        <v>14</v>
      </c>
    </row>
    <row r="280" spans="1:14" x14ac:dyDescent="0.3">
      <c r="A280">
        <v>286</v>
      </c>
      <c r="B280" t="s">
        <v>299</v>
      </c>
      <c r="C280" s="2">
        <v>44776</v>
      </c>
      <c r="D280" s="1" t="str">
        <f>VLOOKUP(F280,Supplier!A:C,2,0)</f>
        <v>PT Cerdas Cekatan</v>
      </c>
      <c r="E280" s="1" t="str">
        <f>VLOOKUP(F280,Supplier!A:C,3,0)</f>
        <v>Bandung</v>
      </c>
      <c r="F280" t="s">
        <v>5</v>
      </c>
      <c r="G280" t="str">
        <f>VLOOKUP(I280,Produk!A:C,2,0)</f>
        <v>Sagu</v>
      </c>
      <c r="H280" t="str">
        <f>VLOOKUP(I280,Produk!A:C,3,0)</f>
        <v>Tepung</v>
      </c>
      <c r="I280" t="s">
        <v>29</v>
      </c>
      <c r="J280">
        <v>6240</v>
      </c>
      <c r="K280">
        <v>145</v>
      </c>
      <c r="L280">
        <v>906048</v>
      </c>
      <c r="M280">
        <v>9142848</v>
      </c>
      <c r="N280" t="s">
        <v>14</v>
      </c>
    </row>
    <row r="281" spans="1:14" x14ac:dyDescent="0.3">
      <c r="A281">
        <v>287</v>
      </c>
      <c r="B281" t="s">
        <v>300</v>
      </c>
      <c r="C281" s="2">
        <v>44776</v>
      </c>
      <c r="D281" s="1" t="str">
        <f>VLOOKUP(F281,Supplier!A:C,2,0)</f>
        <v>Toko Abadi Aseli</v>
      </c>
      <c r="E281" s="1" t="str">
        <f>VLOOKUP(F281,Supplier!A:C,3,0)</f>
        <v>Bogor</v>
      </c>
      <c r="F281" t="s">
        <v>45</v>
      </c>
      <c r="G281" t="str">
        <f>VLOOKUP(I281,Produk!A:C,2,0)</f>
        <v>Kacang tanah</v>
      </c>
      <c r="H281" t="str">
        <f>VLOOKUP(I281,Produk!A:C,3,0)</f>
        <v>Kacang</v>
      </c>
      <c r="I281" t="s">
        <v>33</v>
      </c>
      <c r="J281">
        <v>2920</v>
      </c>
      <c r="K281">
        <v>264</v>
      </c>
      <c r="L281">
        <v>769990</v>
      </c>
      <c r="M281">
        <v>7769900</v>
      </c>
      <c r="N281" t="s">
        <v>34</v>
      </c>
    </row>
    <row r="282" spans="1:14" x14ac:dyDescent="0.3">
      <c r="A282">
        <v>288</v>
      </c>
      <c r="B282" t="s">
        <v>301</v>
      </c>
      <c r="C282" s="2">
        <v>44776</v>
      </c>
      <c r="D282" s="1" t="str">
        <f>VLOOKUP(F282,Supplier!A:C,2,0)</f>
        <v>PT Cerdas Cekatan</v>
      </c>
      <c r="E282" s="1" t="str">
        <f>VLOOKUP(F282,Supplier!A:C,3,0)</f>
        <v>Bandung</v>
      </c>
      <c r="F282" t="s">
        <v>5</v>
      </c>
      <c r="G282" t="str">
        <f>VLOOKUP(I282,Produk!A:C,2,0)</f>
        <v>Terigu</v>
      </c>
      <c r="H282" t="str">
        <f>VLOOKUP(I282,Produk!A:C,3,0)</f>
        <v>Tepung</v>
      </c>
      <c r="I282" t="s">
        <v>13</v>
      </c>
      <c r="J282">
        <v>16690</v>
      </c>
      <c r="K282">
        <v>287</v>
      </c>
      <c r="L282">
        <v>4791699</v>
      </c>
      <c r="M282">
        <v>48352599</v>
      </c>
      <c r="N282" t="s">
        <v>14</v>
      </c>
    </row>
    <row r="283" spans="1:14" x14ac:dyDescent="0.3">
      <c r="A283">
        <v>289</v>
      </c>
      <c r="B283" t="s">
        <v>302</v>
      </c>
      <c r="C283" s="2">
        <v>44776</v>
      </c>
      <c r="D283" s="1" t="str">
        <f>VLOOKUP(F283,Supplier!A:C,2,0)</f>
        <v>PT Gegap Gempita</v>
      </c>
      <c r="E283" s="1" t="str">
        <f>VLOOKUP(F283,Supplier!A:C,3,0)</f>
        <v>Jakarta</v>
      </c>
      <c r="F283" t="s">
        <v>31</v>
      </c>
      <c r="G283" t="str">
        <f>VLOOKUP(I283,Produk!A:C,2,0)</f>
        <v>Terigu</v>
      </c>
      <c r="H283" t="str">
        <f>VLOOKUP(I283,Produk!A:C,3,0)</f>
        <v>Tepung</v>
      </c>
      <c r="I283" t="s">
        <v>13</v>
      </c>
      <c r="J283">
        <v>16670</v>
      </c>
      <c r="K283">
        <v>586</v>
      </c>
      <c r="L283">
        <v>9776060</v>
      </c>
      <c r="M283">
        <v>98649329</v>
      </c>
      <c r="N283" t="s">
        <v>14</v>
      </c>
    </row>
    <row r="284" spans="1:14" x14ac:dyDescent="0.3">
      <c r="A284">
        <v>290</v>
      </c>
      <c r="B284" t="s">
        <v>303</v>
      </c>
      <c r="C284" s="2">
        <v>44776</v>
      </c>
      <c r="D284" s="1" t="str">
        <f>VLOOKUP(F284,Supplier!A:C,2,0)</f>
        <v>PT Cerdas Cekatan</v>
      </c>
      <c r="E284" s="1" t="str">
        <f>VLOOKUP(F284,Supplier!A:C,3,0)</f>
        <v>Bandung</v>
      </c>
      <c r="F284" t="s">
        <v>5</v>
      </c>
      <c r="G284" t="str">
        <f>VLOOKUP(I284,Produk!A:C,2,0)</f>
        <v>Kedelai</v>
      </c>
      <c r="H284" t="str">
        <f>VLOOKUP(I284,Produk!A:C,3,0)</f>
        <v>Kacang</v>
      </c>
      <c r="I284" t="s">
        <v>6</v>
      </c>
      <c r="J284">
        <v>3380</v>
      </c>
      <c r="K284">
        <v>2368</v>
      </c>
      <c r="L284">
        <v>8004003</v>
      </c>
      <c r="M284">
        <v>80767666</v>
      </c>
      <c r="N284" t="s">
        <v>7</v>
      </c>
    </row>
    <row r="285" spans="1:14" x14ac:dyDescent="0.3">
      <c r="A285">
        <v>291</v>
      </c>
      <c r="B285" t="s">
        <v>304</v>
      </c>
      <c r="C285" s="2">
        <v>44807</v>
      </c>
      <c r="D285" s="1" t="str">
        <f>VLOOKUP(F285,Supplier!A:C,2,0)</f>
        <v>PT Cerdas Cekatan</v>
      </c>
      <c r="E285" s="1" t="str">
        <f>VLOOKUP(F285,Supplier!A:C,3,0)</f>
        <v>Bandung</v>
      </c>
      <c r="F285" t="s">
        <v>5</v>
      </c>
      <c r="G285" t="str">
        <f>VLOOKUP(I285,Produk!A:C,2,0)</f>
        <v>Kacang tanah</v>
      </c>
      <c r="H285" t="str">
        <f>VLOOKUP(I285,Produk!A:C,3,0)</f>
        <v>Kacang</v>
      </c>
      <c r="I285" t="s">
        <v>33</v>
      </c>
      <c r="J285">
        <v>1810</v>
      </c>
      <c r="K285">
        <v>267</v>
      </c>
      <c r="L285">
        <v>483588</v>
      </c>
      <c r="M285">
        <v>4879840</v>
      </c>
      <c r="N285" t="s">
        <v>34</v>
      </c>
    </row>
    <row r="286" spans="1:14" x14ac:dyDescent="0.3">
      <c r="A286">
        <v>292</v>
      </c>
      <c r="B286" t="s">
        <v>305</v>
      </c>
      <c r="C286" s="2">
        <v>44807</v>
      </c>
      <c r="D286" s="1" t="str">
        <f>VLOOKUP(F286,Supplier!A:C,2,0)</f>
        <v>Toko Abadi Aseli</v>
      </c>
      <c r="E286" s="1" t="str">
        <f>VLOOKUP(F286,Supplier!A:C,3,0)</f>
        <v>Bogor</v>
      </c>
      <c r="F286" t="s">
        <v>45</v>
      </c>
      <c r="G286" t="str">
        <f>VLOOKUP(I286,Produk!A:C,2,0)</f>
        <v>Chickpea</v>
      </c>
      <c r="H286" t="str">
        <f>VLOOKUP(I286,Produk!A:C,3,0)</f>
        <v>Kacang</v>
      </c>
      <c r="I286" t="s">
        <v>24</v>
      </c>
      <c r="J286">
        <v>8140</v>
      </c>
      <c r="K286">
        <v>11907</v>
      </c>
      <c r="L286">
        <v>96925935</v>
      </c>
      <c r="M286">
        <v>978070800</v>
      </c>
      <c r="N286" t="s">
        <v>14</v>
      </c>
    </row>
    <row r="287" spans="1:14" x14ac:dyDescent="0.3">
      <c r="A287">
        <v>293</v>
      </c>
      <c r="B287" t="s">
        <v>306</v>
      </c>
      <c r="C287" s="2">
        <v>44837</v>
      </c>
      <c r="D287" s="1" t="str">
        <f>VLOOKUP(F287,Supplier!A:C,2,0)</f>
        <v>PT Fantasi Fulus</v>
      </c>
      <c r="E287" s="1" t="str">
        <f>VLOOKUP(F287,Supplier!A:C,3,0)</f>
        <v>Jakarta</v>
      </c>
      <c r="F287" t="s">
        <v>10</v>
      </c>
      <c r="G287" t="str">
        <f>VLOOKUP(I287,Produk!A:C,2,0)</f>
        <v>Kacang tanah</v>
      </c>
      <c r="H287" t="str">
        <f>VLOOKUP(I287,Produk!A:C,3,0)</f>
        <v>Kacang</v>
      </c>
      <c r="I287" t="s">
        <v>33</v>
      </c>
      <c r="J287">
        <v>2120</v>
      </c>
      <c r="K287">
        <v>324</v>
      </c>
      <c r="L287">
        <v>687314</v>
      </c>
      <c r="M287">
        <v>6935628</v>
      </c>
      <c r="N287" t="s">
        <v>34</v>
      </c>
    </row>
    <row r="288" spans="1:14" x14ac:dyDescent="0.3">
      <c r="A288">
        <v>294</v>
      </c>
      <c r="B288" t="s">
        <v>307</v>
      </c>
      <c r="C288" s="2">
        <v>44837</v>
      </c>
      <c r="D288" s="1" t="str">
        <f>VLOOKUP(F288,Supplier!A:C,2,0)</f>
        <v>CV Dadi Duwit</v>
      </c>
      <c r="E288" s="1" t="str">
        <f>VLOOKUP(F288,Supplier!A:C,3,0)</f>
        <v>Bogor</v>
      </c>
      <c r="F288" t="s">
        <v>12</v>
      </c>
      <c r="G288" t="str">
        <f>VLOOKUP(I288,Produk!A:C,2,0)</f>
        <v>Kedelai</v>
      </c>
      <c r="H288" t="str">
        <f>VLOOKUP(I288,Produk!A:C,3,0)</f>
        <v>Kacang</v>
      </c>
      <c r="I288" t="s">
        <v>6</v>
      </c>
      <c r="J288">
        <v>3060</v>
      </c>
      <c r="K288">
        <v>222</v>
      </c>
      <c r="L288">
        <v>680695</v>
      </c>
      <c r="M288">
        <v>6868832</v>
      </c>
      <c r="N288" t="s">
        <v>7</v>
      </c>
    </row>
    <row r="289" spans="1:14" x14ac:dyDescent="0.3">
      <c r="A289">
        <v>295</v>
      </c>
      <c r="B289" t="s">
        <v>308</v>
      </c>
      <c r="C289" s="2">
        <v>44868</v>
      </c>
      <c r="D289" s="1" t="str">
        <f>VLOOKUP(F289,Supplier!A:C,2,0)</f>
        <v>Toko Endah Elok</v>
      </c>
      <c r="E289" s="1" t="str">
        <f>VLOOKUP(F289,Supplier!A:C,3,0)</f>
        <v>Bandung</v>
      </c>
      <c r="F289" t="s">
        <v>22</v>
      </c>
      <c r="G289" t="str">
        <f>VLOOKUP(I289,Produk!A:C,2,0)</f>
        <v>Sagu</v>
      </c>
      <c r="H289" t="str">
        <f>VLOOKUP(I289,Produk!A:C,3,0)</f>
        <v>Tepung</v>
      </c>
      <c r="I289" t="s">
        <v>29</v>
      </c>
      <c r="J289">
        <v>8580</v>
      </c>
      <c r="K289">
        <v>58</v>
      </c>
      <c r="L289">
        <v>500214</v>
      </c>
      <c r="M289">
        <v>5047614</v>
      </c>
      <c r="N289" t="s">
        <v>14</v>
      </c>
    </row>
    <row r="290" spans="1:14" x14ac:dyDescent="0.3">
      <c r="A290">
        <v>296</v>
      </c>
      <c r="B290" t="s">
        <v>309</v>
      </c>
      <c r="C290" s="2">
        <v>44868</v>
      </c>
      <c r="D290" s="1" t="str">
        <f>VLOOKUP(F290,Supplier!A:C,2,0)</f>
        <v>PT Gegap Gempita</v>
      </c>
      <c r="E290" s="1" t="str">
        <f>VLOOKUP(F290,Supplier!A:C,3,0)</f>
        <v>Jakarta</v>
      </c>
      <c r="F290" t="s">
        <v>31</v>
      </c>
      <c r="G290" t="str">
        <f>VLOOKUP(I290,Produk!A:C,2,0)</f>
        <v>Maizena</v>
      </c>
      <c r="H290" t="str">
        <f>VLOOKUP(I290,Produk!A:C,3,0)</f>
        <v>Tepung</v>
      </c>
      <c r="I290" t="s">
        <v>2</v>
      </c>
      <c r="J290">
        <v>13030</v>
      </c>
      <c r="K290">
        <v>67</v>
      </c>
      <c r="L290">
        <v>869504</v>
      </c>
      <c r="M290">
        <v>8774081</v>
      </c>
      <c r="N290" t="s">
        <v>3</v>
      </c>
    </row>
    <row r="291" spans="1:14" x14ac:dyDescent="0.3">
      <c r="A291">
        <v>297</v>
      </c>
      <c r="B291" t="s">
        <v>310</v>
      </c>
      <c r="C291" s="2">
        <v>44868</v>
      </c>
      <c r="D291" s="1" t="str">
        <f>VLOOKUP(F291,Supplier!A:C,2,0)</f>
        <v>PT Fantasi Fulus</v>
      </c>
      <c r="E291" s="1" t="str">
        <f>VLOOKUP(F291,Supplier!A:C,3,0)</f>
        <v>Jakarta</v>
      </c>
      <c r="F291" t="s">
        <v>10</v>
      </c>
      <c r="G291" t="str">
        <f>VLOOKUP(I291,Produk!A:C,2,0)</f>
        <v>Maizena</v>
      </c>
      <c r="H291" t="str">
        <f>VLOOKUP(I291,Produk!A:C,3,0)</f>
        <v>Tepung</v>
      </c>
      <c r="I291" t="s">
        <v>2</v>
      </c>
      <c r="J291">
        <v>14060</v>
      </c>
      <c r="K291">
        <v>81</v>
      </c>
      <c r="L291">
        <v>1144484</v>
      </c>
      <c r="M291">
        <v>11548884</v>
      </c>
      <c r="N291" t="s">
        <v>3</v>
      </c>
    </row>
    <row r="292" spans="1:14" x14ac:dyDescent="0.3">
      <c r="A292">
        <v>298</v>
      </c>
      <c r="B292" t="s">
        <v>311</v>
      </c>
      <c r="C292" s="2">
        <v>44868</v>
      </c>
      <c r="D292" s="1" t="str">
        <f>VLOOKUP(F292,Supplier!A:C,2,0)</f>
        <v>Toko Abadi Aseli</v>
      </c>
      <c r="E292" s="1" t="str">
        <f>VLOOKUP(F292,Supplier!A:C,3,0)</f>
        <v>Bogor</v>
      </c>
      <c r="F292" t="s">
        <v>45</v>
      </c>
      <c r="G292" t="str">
        <f>VLOOKUP(I292,Produk!A:C,2,0)</f>
        <v>Chickpea</v>
      </c>
      <c r="H292" t="str">
        <f>VLOOKUP(I292,Produk!A:C,3,0)</f>
        <v>Kacang</v>
      </c>
      <c r="I292" t="s">
        <v>24</v>
      </c>
      <c r="J292">
        <v>8140</v>
      </c>
      <c r="K292">
        <v>51</v>
      </c>
      <c r="L292">
        <v>411884</v>
      </c>
      <c r="M292">
        <v>4156284</v>
      </c>
      <c r="N292" t="s">
        <v>14</v>
      </c>
    </row>
    <row r="293" spans="1:14" x14ac:dyDescent="0.3">
      <c r="A293">
        <v>299</v>
      </c>
      <c r="B293" t="s">
        <v>312</v>
      </c>
      <c r="C293" s="2">
        <v>44868</v>
      </c>
      <c r="D293" s="1" t="str">
        <f>VLOOKUP(F293,Supplier!A:C,2,0)</f>
        <v>Toko Endah Elok</v>
      </c>
      <c r="E293" s="1" t="str">
        <f>VLOOKUP(F293,Supplier!A:C,3,0)</f>
        <v>Bandung</v>
      </c>
      <c r="F293" t="s">
        <v>22</v>
      </c>
      <c r="G293" t="str">
        <f>VLOOKUP(I293,Produk!A:C,2,0)</f>
        <v>TepungBeras</v>
      </c>
      <c r="H293" t="str">
        <f>VLOOKUP(I293,Produk!A:C,3,0)</f>
        <v>Tepung</v>
      </c>
      <c r="I293" t="s">
        <v>20</v>
      </c>
      <c r="J293">
        <v>5180</v>
      </c>
      <c r="K293">
        <v>186</v>
      </c>
      <c r="L293">
        <v>961039</v>
      </c>
      <c r="M293">
        <v>9697762</v>
      </c>
      <c r="N293" t="s">
        <v>14</v>
      </c>
    </row>
    <row r="294" spans="1:14" x14ac:dyDescent="0.3">
      <c r="A294">
        <v>300</v>
      </c>
      <c r="B294" t="s">
        <v>313</v>
      </c>
      <c r="C294" s="2">
        <v>44868</v>
      </c>
      <c r="D294" s="1" t="str">
        <f>VLOOKUP(F294,Supplier!A:C,2,0)</f>
        <v>PT Cerdas Cekatan</v>
      </c>
      <c r="E294" s="1" t="str">
        <f>VLOOKUP(F294,Supplier!A:C,3,0)</f>
        <v>Bandung</v>
      </c>
      <c r="F294" t="s">
        <v>5</v>
      </c>
      <c r="G294" t="str">
        <f>VLOOKUP(I294,Produk!A:C,2,0)</f>
        <v>Kacang hijau</v>
      </c>
      <c r="H294" t="str">
        <f>VLOOKUP(I294,Produk!A:C,3,0)</f>
        <v>Kacang</v>
      </c>
      <c r="I294" t="s">
        <v>16</v>
      </c>
      <c r="J294">
        <v>22290</v>
      </c>
      <c r="K294">
        <v>346</v>
      </c>
      <c r="L294">
        <v>7704152</v>
      </c>
      <c r="M294">
        <v>77741900</v>
      </c>
      <c r="N294" t="s">
        <v>17</v>
      </c>
    </row>
    <row r="295" spans="1:14" x14ac:dyDescent="0.3">
      <c r="A295">
        <v>301</v>
      </c>
      <c r="B295" t="s">
        <v>314</v>
      </c>
      <c r="C295" s="2">
        <v>44868</v>
      </c>
      <c r="D295" s="1" t="str">
        <f>VLOOKUP(F295,Supplier!A:C,2,0)</f>
        <v>Toko Endah Elok</v>
      </c>
      <c r="E295" s="1" t="str">
        <f>VLOOKUP(F295,Supplier!A:C,3,0)</f>
        <v>Bandung</v>
      </c>
      <c r="F295" t="s">
        <v>22</v>
      </c>
      <c r="G295" t="str">
        <f>VLOOKUP(I295,Produk!A:C,2,0)</f>
        <v>Terigu</v>
      </c>
      <c r="H295" t="str">
        <f>VLOOKUP(I295,Produk!A:C,3,0)</f>
        <v>Tepung</v>
      </c>
      <c r="I295" t="s">
        <v>13</v>
      </c>
      <c r="J295">
        <v>16010</v>
      </c>
      <c r="K295">
        <v>54</v>
      </c>
      <c r="L295">
        <v>866401</v>
      </c>
      <c r="M295">
        <v>8742775</v>
      </c>
      <c r="N295" t="s">
        <v>14</v>
      </c>
    </row>
    <row r="296" spans="1:14" x14ac:dyDescent="0.3">
      <c r="A296">
        <v>302</v>
      </c>
      <c r="B296" t="s">
        <v>315</v>
      </c>
      <c r="C296" s="2">
        <v>44868</v>
      </c>
      <c r="D296" s="1" t="str">
        <f>VLOOKUP(F296,Supplier!A:C,2,0)</f>
        <v>PT Fantasi Fulus</v>
      </c>
      <c r="E296" s="1" t="str">
        <f>VLOOKUP(F296,Supplier!A:C,3,0)</f>
        <v>Jakarta</v>
      </c>
      <c r="F296" t="s">
        <v>10</v>
      </c>
      <c r="G296" t="str">
        <f>VLOOKUP(I296,Produk!A:C,2,0)</f>
        <v>Maizena</v>
      </c>
      <c r="H296" t="str">
        <f>VLOOKUP(I296,Produk!A:C,3,0)</f>
        <v>Tepung</v>
      </c>
      <c r="I296" t="s">
        <v>2</v>
      </c>
      <c r="J296">
        <v>14060</v>
      </c>
      <c r="K296">
        <v>83</v>
      </c>
      <c r="L296">
        <v>1159950</v>
      </c>
      <c r="M296">
        <v>11704950</v>
      </c>
      <c r="N296" t="s">
        <v>3</v>
      </c>
    </row>
    <row r="297" spans="1:14" x14ac:dyDescent="0.3">
      <c r="A297">
        <v>303</v>
      </c>
      <c r="B297" t="s">
        <v>316</v>
      </c>
      <c r="C297" s="2">
        <v>44898</v>
      </c>
      <c r="D297" s="1" t="str">
        <f>VLOOKUP(F297,Supplier!A:C,2,0)</f>
        <v>CV Dadi Duwit</v>
      </c>
      <c r="E297" s="1" t="str">
        <f>VLOOKUP(F297,Supplier!A:C,3,0)</f>
        <v>Bogor</v>
      </c>
      <c r="F297" t="s">
        <v>12</v>
      </c>
      <c r="G297" t="str">
        <f>VLOOKUP(I297,Produk!A:C,2,0)</f>
        <v>Terigu</v>
      </c>
      <c r="H297" t="str">
        <f>VLOOKUP(I297,Produk!A:C,3,0)</f>
        <v>Tepung</v>
      </c>
      <c r="I297" t="s">
        <v>13</v>
      </c>
      <c r="J297">
        <v>16480</v>
      </c>
      <c r="K297">
        <v>34</v>
      </c>
      <c r="L297">
        <v>561968</v>
      </c>
      <c r="M297">
        <v>5670768</v>
      </c>
      <c r="N297" t="s">
        <v>14</v>
      </c>
    </row>
    <row r="298" spans="1:14" x14ac:dyDescent="0.3">
      <c r="A298">
        <v>304</v>
      </c>
      <c r="B298" t="s">
        <v>317</v>
      </c>
      <c r="C298" s="2" t="s">
        <v>1464</v>
      </c>
      <c r="D298" s="1" t="str">
        <f>VLOOKUP(F298,Supplier!A:C,2,0)</f>
        <v>Toko Abadi Aseli</v>
      </c>
      <c r="E298" s="1" t="str">
        <f>VLOOKUP(F298,Supplier!A:C,3,0)</f>
        <v>Bogor</v>
      </c>
      <c r="F298" t="s">
        <v>45</v>
      </c>
      <c r="G298" t="str">
        <f>VLOOKUP(I298,Produk!A:C,2,0)</f>
        <v>Chickpea</v>
      </c>
      <c r="H298" t="str">
        <f>VLOOKUP(I298,Produk!A:C,3,0)</f>
        <v>Kacang</v>
      </c>
      <c r="I298" t="s">
        <v>24</v>
      </c>
      <c r="J298">
        <v>8140</v>
      </c>
      <c r="K298">
        <v>11883</v>
      </c>
      <c r="L298">
        <v>96729342</v>
      </c>
      <c r="M298">
        <v>976086998</v>
      </c>
      <c r="N298" t="s">
        <v>14</v>
      </c>
    </row>
    <row r="299" spans="1:14" x14ac:dyDescent="0.3">
      <c r="A299">
        <v>306</v>
      </c>
      <c r="B299" t="s">
        <v>318</v>
      </c>
      <c r="C299" s="2" t="s">
        <v>1465</v>
      </c>
      <c r="D299" s="1" t="str">
        <f>VLOOKUP(F299,Supplier!A:C,2,0)</f>
        <v>PT Gegap Gempita</v>
      </c>
      <c r="E299" s="1" t="str">
        <f>VLOOKUP(F299,Supplier!A:C,3,0)</f>
        <v>Jakarta</v>
      </c>
      <c r="F299" t="s">
        <v>31</v>
      </c>
      <c r="G299" t="str">
        <f>VLOOKUP(I299,Produk!A:C,2,0)</f>
        <v>Sagu</v>
      </c>
      <c r="H299" t="str">
        <f>VLOOKUP(I299,Produk!A:C,3,0)</f>
        <v>Tepung</v>
      </c>
      <c r="I299" t="s">
        <v>29</v>
      </c>
      <c r="J299">
        <v>6580</v>
      </c>
      <c r="K299">
        <v>1459</v>
      </c>
      <c r="L299">
        <v>9600595</v>
      </c>
      <c r="M299">
        <v>96878734</v>
      </c>
      <c r="N299" t="s">
        <v>14</v>
      </c>
    </row>
    <row r="300" spans="1:14" x14ac:dyDescent="0.3">
      <c r="A300">
        <v>307</v>
      </c>
      <c r="B300" t="s">
        <v>319</v>
      </c>
      <c r="C300" s="2" t="s">
        <v>1465</v>
      </c>
      <c r="D300" s="1" t="str">
        <f>VLOOKUP(F300,Supplier!A:C,2,0)</f>
        <v>Toko Abadi Aseli</v>
      </c>
      <c r="E300" s="1" t="str">
        <f>VLOOKUP(F300,Supplier!A:C,3,0)</f>
        <v>Bogor</v>
      </c>
      <c r="F300" t="s">
        <v>45</v>
      </c>
      <c r="G300" t="str">
        <f>VLOOKUP(I300,Produk!A:C,2,0)</f>
        <v>Terigu</v>
      </c>
      <c r="H300" t="str">
        <f>VLOOKUP(I300,Produk!A:C,3,0)</f>
        <v>Tepung</v>
      </c>
      <c r="I300" t="s">
        <v>13</v>
      </c>
      <c r="J300">
        <v>16870</v>
      </c>
      <c r="K300">
        <v>440</v>
      </c>
      <c r="L300">
        <v>7422800</v>
      </c>
      <c r="M300">
        <v>74902800</v>
      </c>
      <c r="N300" t="s">
        <v>14</v>
      </c>
    </row>
    <row r="301" spans="1:14" x14ac:dyDescent="0.3">
      <c r="A301">
        <v>308</v>
      </c>
      <c r="B301" t="s">
        <v>320</v>
      </c>
      <c r="C301" s="2" t="s">
        <v>1465</v>
      </c>
      <c r="D301" s="1" t="str">
        <f>VLOOKUP(F301,Supplier!A:C,2,0)</f>
        <v>CV Dadi Duwit</v>
      </c>
      <c r="E301" s="1" t="str">
        <f>VLOOKUP(F301,Supplier!A:C,3,0)</f>
        <v>Bogor</v>
      </c>
      <c r="F301" t="s">
        <v>12</v>
      </c>
      <c r="G301" t="str">
        <f>VLOOKUP(I301,Produk!A:C,2,0)</f>
        <v>Terigu</v>
      </c>
      <c r="H301" t="str">
        <f>VLOOKUP(I301,Produk!A:C,3,0)</f>
        <v>Tepung</v>
      </c>
      <c r="I301" t="s">
        <v>13</v>
      </c>
      <c r="J301">
        <v>16480</v>
      </c>
      <c r="K301">
        <v>326</v>
      </c>
      <c r="L301">
        <v>5365888</v>
      </c>
      <c r="M301">
        <v>54146688</v>
      </c>
      <c r="N301" t="s">
        <v>14</v>
      </c>
    </row>
    <row r="302" spans="1:14" x14ac:dyDescent="0.3">
      <c r="A302">
        <v>309</v>
      </c>
      <c r="B302" t="s">
        <v>321</v>
      </c>
      <c r="C302" s="2" t="s">
        <v>1466</v>
      </c>
      <c r="D302" s="1" t="str">
        <f>VLOOKUP(F302,Supplier!A:C,2,0)</f>
        <v>Toko Abadi Aseli</v>
      </c>
      <c r="E302" s="1" t="str">
        <f>VLOOKUP(F302,Supplier!A:C,3,0)</f>
        <v>Bogor</v>
      </c>
      <c r="F302" t="s">
        <v>45</v>
      </c>
      <c r="G302" t="str">
        <f>VLOOKUP(I302,Produk!A:C,2,0)</f>
        <v>Terigu</v>
      </c>
      <c r="H302" t="str">
        <f>VLOOKUP(I302,Produk!A:C,3,0)</f>
        <v>Tepung</v>
      </c>
      <c r="I302" t="s">
        <v>13</v>
      </c>
      <c r="J302">
        <v>16870</v>
      </c>
      <c r="K302">
        <v>508</v>
      </c>
      <c r="L302">
        <v>8573334</v>
      </c>
      <c r="M302">
        <v>86512734</v>
      </c>
      <c r="N302" t="s">
        <v>14</v>
      </c>
    </row>
    <row r="303" spans="1:14" x14ac:dyDescent="0.3">
      <c r="A303">
        <v>310</v>
      </c>
      <c r="B303" t="s">
        <v>322</v>
      </c>
      <c r="C303" s="2" t="s">
        <v>1466</v>
      </c>
      <c r="D303" s="1" t="str">
        <f>VLOOKUP(F303,Supplier!A:C,2,0)</f>
        <v>Toko Endah Elok</v>
      </c>
      <c r="E303" s="1" t="str">
        <f>VLOOKUP(F303,Supplier!A:C,3,0)</f>
        <v>Bandung</v>
      </c>
      <c r="F303" t="s">
        <v>22</v>
      </c>
      <c r="G303" t="str">
        <f>VLOOKUP(I303,Produk!A:C,2,0)</f>
        <v>Kacang hijau</v>
      </c>
      <c r="H303" t="str">
        <f>VLOOKUP(I303,Produk!A:C,3,0)</f>
        <v>Kacang</v>
      </c>
      <c r="I303" t="s">
        <v>16</v>
      </c>
      <c r="J303">
        <v>21040</v>
      </c>
      <c r="K303">
        <v>129</v>
      </c>
      <c r="L303">
        <v>2713100</v>
      </c>
      <c r="M303">
        <v>27377648</v>
      </c>
      <c r="N303" t="s">
        <v>17</v>
      </c>
    </row>
    <row r="304" spans="1:14" x14ac:dyDescent="0.3">
      <c r="A304">
        <v>311</v>
      </c>
      <c r="B304" t="s">
        <v>323</v>
      </c>
      <c r="C304" s="2" t="s">
        <v>1466</v>
      </c>
      <c r="D304" s="1" t="str">
        <f>VLOOKUP(F304,Supplier!A:C,2,0)</f>
        <v>PT Bagus Berguna</v>
      </c>
      <c r="E304" s="1" t="str">
        <f>VLOOKUP(F304,Supplier!A:C,3,0)</f>
        <v>Jakarta</v>
      </c>
      <c r="F304" t="s">
        <v>1</v>
      </c>
      <c r="G304" t="str">
        <f>VLOOKUP(I304,Produk!A:C,2,0)</f>
        <v>Kedelai</v>
      </c>
      <c r="H304" t="str">
        <f>VLOOKUP(I304,Produk!A:C,3,0)</f>
        <v>Kacang</v>
      </c>
      <c r="I304" t="s">
        <v>6</v>
      </c>
      <c r="J304">
        <v>3390</v>
      </c>
      <c r="K304">
        <v>220</v>
      </c>
      <c r="L304">
        <v>745800</v>
      </c>
      <c r="M304">
        <v>7525800</v>
      </c>
      <c r="N304" t="s">
        <v>7</v>
      </c>
    </row>
    <row r="305" spans="1:14" x14ac:dyDescent="0.3">
      <c r="A305">
        <v>312</v>
      </c>
      <c r="B305" t="s">
        <v>324</v>
      </c>
      <c r="C305" s="2" t="s">
        <v>1467</v>
      </c>
      <c r="D305" s="1" t="str">
        <f>VLOOKUP(F305,Supplier!A:C,2,0)</f>
        <v>PT Bagus Berguna</v>
      </c>
      <c r="E305" s="1" t="str">
        <f>VLOOKUP(F305,Supplier!A:C,3,0)</f>
        <v>Jakarta</v>
      </c>
      <c r="F305" t="s">
        <v>1</v>
      </c>
      <c r="G305" t="str">
        <f>VLOOKUP(I305,Produk!A:C,2,0)</f>
        <v>Maizena</v>
      </c>
      <c r="H305" t="str">
        <f>VLOOKUP(I305,Produk!A:C,3,0)</f>
        <v>Tepung</v>
      </c>
      <c r="I305" t="s">
        <v>2</v>
      </c>
      <c r="J305">
        <v>14820</v>
      </c>
      <c r="K305">
        <v>88</v>
      </c>
      <c r="L305">
        <v>1304160</v>
      </c>
      <c r="M305">
        <v>13160160</v>
      </c>
      <c r="N305" t="s">
        <v>3</v>
      </c>
    </row>
    <row r="306" spans="1:14" x14ac:dyDescent="0.3">
      <c r="A306">
        <v>313</v>
      </c>
      <c r="B306" t="s">
        <v>325</v>
      </c>
      <c r="C306" s="2" t="s">
        <v>1467</v>
      </c>
      <c r="D306" s="1" t="str">
        <f>VLOOKUP(F306,Supplier!A:C,2,0)</f>
        <v>PT Gegap Gempita</v>
      </c>
      <c r="E306" s="1" t="str">
        <f>VLOOKUP(F306,Supplier!A:C,3,0)</f>
        <v>Jakarta</v>
      </c>
      <c r="F306" t="s">
        <v>31</v>
      </c>
      <c r="G306" t="str">
        <f>VLOOKUP(I306,Produk!A:C,2,0)</f>
        <v>Kedelai</v>
      </c>
      <c r="H306" t="str">
        <f>VLOOKUP(I306,Produk!A:C,3,0)</f>
        <v>Kacang</v>
      </c>
      <c r="I306" t="s">
        <v>6</v>
      </c>
      <c r="J306">
        <v>3200</v>
      </c>
      <c r="K306">
        <v>2586</v>
      </c>
      <c r="L306">
        <v>8274537</v>
      </c>
      <c r="M306">
        <v>83497600</v>
      </c>
      <c r="N306" t="s">
        <v>7</v>
      </c>
    </row>
    <row r="307" spans="1:14" x14ac:dyDescent="0.3">
      <c r="A307">
        <v>314</v>
      </c>
      <c r="B307" t="s">
        <v>326</v>
      </c>
      <c r="C307" s="2" t="s">
        <v>1467</v>
      </c>
      <c r="D307" s="1" t="str">
        <f>VLOOKUP(F307,Supplier!A:C,2,0)</f>
        <v>Toko Endah Elok</v>
      </c>
      <c r="E307" s="1" t="str">
        <f>VLOOKUP(F307,Supplier!A:C,3,0)</f>
        <v>Bandung</v>
      </c>
      <c r="F307" t="s">
        <v>22</v>
      </c>
      <c r="G307" t="str">
        <f>VLOOKUP(I307,Produk!A:C,2,0)</f>
        <v>Chickpea</v>
      </c>
      <c r="H307" t="str">
        <f>VLOOKUP(I307,Produk!A:C,3,0)</f>
        <v>Kacang</v>
      </c>
      <c r="I307" t="s">
        <v>24</v>
      </c>
      <c r="J307">
        <v>7010</v>
      </c>
      <c r="K307">
        <v>1377</v>
      </c>
      <c r="L307">
        <v>9652312</v>
      </c>
      <c r="M307">
        <v>97400598</v>
      </c>
      <c r="N307" t="s">
        <v>14</v>
      </c>
    </row>
    <row r="308" spans="1:14" x14ac:dyDescent="0.3">
      <c r="A308">
        <v>315</v>
      </c>
      <c r="B308" t="s">
        <v>327</v>
      </c>
      <c r="C308" s="2" t="s">
        <v>1467</v>
      </c>
      <c r="D308" s="1" t="str">
        <f>VLOOKUP(F308,Supplier!A:C,2,0)</f>
        <v>PT Cerdas Cekatan</v>
      </c>
      <c r="E308" s="1" t="str">
        <f>VLOOKUP(F308,Supplier!A:C,3,0)</f>
        <v>Bandung</v>
      </c>
      <c r="F308" t="s">
        <v>5</v>
      </c>
      <c r="G308" t="str">
        <f>VLOOKUP(I308,Produk!A:C,2,0)</f>
        <v>Chickpea</v>
      </c>
      <c r="H308" t="str">
        <f>VLOOKUP(I308,Produk!A:C,3,0)</f>
        <v>Kacang</v>
      </c>
      <c r="I308" t="s">
        <v>24</v>
      </c>
      <c r="J308">
        <v>7120</v>
      </c>
      <c r="K308">
        <v>103</v>
      </c>
      <c r="L308">
        <v>736208</v>
      </c>
      <c r="M308">
        <v>7429008</v>
      </c>
      <c r="N308" t="s">
        <v>14</v>
      </c>
    </row>
    <row r="309" spans="1:14" x14ac:dyDescent="0.3">
      <c r="A309">
        <v>316</v>
      </c>
      <c r="B309" t="s">
        <v>328</v>
      </c>
      <c r="C309" s="2" t="s">
        <v>1468</v>
      </c>
      <c r="D309" s="1" t="str">
        <f>VLOOKUP(F309,Supplier!A:C,2,0)</f>
        <v>PT Gegap Gempita</v>
      </c>
      <c r="E309" s="1" t="str">
        <f>VLOOKUP(F309,Supplier!A:C,3,0)</f>
        <v>Jakarta</v>
      </c>
      <c r="F309" t="s">
        <v>31</v>
      </c>
      <c r="G309" t="str">
        <f>VLOOKUP(I309,Produk!A:C,2,0)</f>
        <v>Whole-wheat flour</v>
      </c>
      <c r="H309" t="str">
        <f>VLOOKUP(I309,Produk!A:C,3,0)</f>
        <v>Tepung</v>
      </c>
      <c r="I309" t="s">
        <v>37</v>
      </c>
      <c r="J309">
        <v>35570</v>
      </c>
      <c r="K309">
        <v>217</v>
      </c>
      <c r="L309">
        <v>7717253</v>
      </c>
      <c r="M309">
        <v>77874101</v>
      </c>
      <c r="N309" t="s">
        <v>17</v>
      </c>
    </row>
    <row r="310" spans="1:14" x14ac:dyDescent="0.3">
      <c r="A310">
        <v>317</v>
      </c>
      <c r="B310" t="s">
        <v>329</v>
      </c>
      <c r="C310" s="2" t="s">
        <v>1468</v>
      </c>
      <c r="D310" s="1" t="str">
        <f>VLOOKUP(F310,Supplier!A:C,2,0)</f>
        <v>PT Cerdas Cekatan</v>
      </c>
      <c r="E310" s="1" t="str">
        <f>VLOOKUP(F310,Supplier!A:C,3,0)</f>
        <v>Bandung</v>
      </c>
      <c r="F310" t="s">
        <v>5</v>
      </c>
      <c r="G310" t="str">
        <f>VLOOKUP(I310,Produk!A:C,2,0)</f>
        <v>Whole-wheat flour</v>
      </c>
      <c r="H310" t="str">
        <f>VLOOKUP(I310,Produk!A:C,3,0)</f>
        <v>Tepung</v>
      </c>
      <c r="I310" t="s">
        <v>37</v>
      </c>
      <c r="J310">
        <v>34690</v>
      </c>
      <c r="K310">
        <v>197</v>
      </c>
      <c r="L310">
        <v>6841267</v>
      </c>
      <c r="M310">
        <v>69034602</v>
      </c>
      <c r="N310" t="s">
        <v>17</v>
      </c>
    </row>
    <row r="311" spans="1:14" x14ac:dyDescent="0.3">
      <c r="A311">
        <v>318</v>
      </c>
      <c r="B311" t="s">
        <v>330</v>
      </c>
      <c r="C311" s="2" t="s">
        <v>1468</v>
      </c>
      <c r="D311" s="1" t="str">
        <f>VLOOKUP(F311,Supplier!A:C,2,0)</f>
        <v>PT Bagus Berguna</v>
      </c>
      <c r="E311" s="1" t="str">
        <f>VLOOKUP(F311,Supplier!A:C,3,0)</f>
        <v>Jakarta</v>
      </c>
      <c r="F311" t="s">
        <v>1</v>
      </c>
      <c r="G311" t="str">
        <f>VLOOKUP(I311,Produk!A:C,2,0)</f>
        <v>Kedelai</v>
      </c>
      <c r="H311" t="str">
        <f>VLOOKUP(I311,Produk!A:C,3,0)</f>
        <v>Kacang</v>
      </c>
      <c r="I311" t="s">
        <v>6</v>
      </c>
      <c r="J311">
        <v>3390</v>
      </c>
      <c r="K311">
        <v>75</v>
      </c>
      <c r="L311">
        <v>253572</v>
      </c>
      <c r="M311">
        <v>2558772</v>
      </c>
      <c r="N311" t="s">
        <v>7</v>
      </c>
    </row>
    <row r="312" spans="1:14" x14ac:dyDescent="0.3">
      <c r="A312">
        <v>319</v>
      </c>
      <c r="B312" t="s">
        <v>331</v>
      </c>
      <c r="C312" s="2" t="s">
        <v>1468</v>
      </c>
      <c r="D312" s="1" t="str">
        <f>VLOOKUP(F312,Supplier!A:C,2,0)</f>
        <v>PT Cerdas Cekatan</v>
      </c>
      <c r="E312" s="1" t="str">
        <f>VLOOKUP(F312,Supplier!A:C,3,0)</f>
        <v>Bandung</v>
      </c>
      <c r="F312" t="s">
        <v>5</v>
      </c>
      <c r="G312" t="str">
        <f>VLOOKUP(I312,Produk!A:C,2,0)</f>
        <v>Whole-wheat flour</v>
      </c>
      <c r="H312" t="str">
        <f>VLOOKUP(I312,Produk!A:C,3,0)</f>
        <v>Tepung</v>
      </c>
      <c r="I312" t="s">
        <v>37</v>
      </c>
      <c r="J312">
        <v>34690</v>
      </c>
      <c r="K312">
        <v>94</v>
      </c>
      <c r="L312">
        <v>3247380</v>
      </c>
      <c r="M312">
        <v>32769015</v>
      </c>
      <c r="N312" t="s">
        <v>17</v>
      </c>
    </row>
    <row r="313" spans="1:14" x14ac:dyDescent="0.3">
      <c r="A313">
        <v>320</v>
      </c>
      <c r="B313" t="s">
        <v>332</v>
      </c>
      <c r="C313" s="2" t="s">
        <v>1469</v>
      </c>
      <c r="D313" s="1" t="str">
        <f>VLOOKUP(F313,Supplier!A:C,2,0)</f>
        <v>CV Dadi Duwit</v>
      </c>
      <c r="E313" s="1" t="str">
        <f>VLOOKUP(F313,Supplier!A:C,3,0)</f>
        <v>Bogor</v>
      </c>
      <c r="F313" t="s">
        <v>12</v>
      </c>
      <c r="G313" t="str">
        <f>VLOOKUP(I313,Produk!A:C,2,0)</f>
        <v>Maizena</v>
      </c>
      <c r="H313" t="str">
        <f>VLOOKUP(I313,Produk!A:C,3,0)</f>
        <v>Tepung</v>
      </c>
      <c r="I313" t="s">
        <v>2</v>
      </c>
      <c r="J313">
        <v>14230</v>
      </c>
      <c r="K313">
        <v>298</v>
      </c>
      <c r="L313">
        <v>4241963</v>
      </c>
      <c r="M313">
        <v>42805263</v>
      </c>
      <c r="N313" t="s">
        <v>3</v>
      </c>
    </row>
    <row r="314" spans="1:14" x14ac:dyDescent="0.3">
      <c r="A314">
        <v>321</v>
      </c>
      <c r="B314" t="s">
        <v>333</v>
      </c>
      <c r="C314" s="2" t="s">
        <v>1469</v>
      </c>
      <c r="D314" s="1" t="str">
        <f>VLOOKUP(F314,Supplier!A:C,2,0)</f>
        <v>Toko Endah Elok</v>
      </c>
      <c r="E314" s="1" t="str">
        <f>VLOOKUP(F314,Supplier!A:C,3,0)</f>
        <v>Bandung</v>
      </c>
      <c r="F314" t="s">
        <v>22</v>
      </c>
      <c r="G314" t="str">
        <f>VLOOKUP(I314,Produk!A:C,2,0)</f>
        <v>Terigu</v>
      </c>
      <c r="H314" t="str">
        <f>VLOOKUP(I314,Produk!A:C,3,0)</f>
        <v>Tepung</v>
      </c>
      <c r="I314" t="s">
        <v>13</v>
      </c>
      <c r="J314">
        <v>16010</v>
      </c>
      <c r="K314">
        <v>233</v>
      </c>
      <c r="L314">
        <v>3733532</v>
      </c>
      <c r="M314">
        <v>37674732</v>
      </c>
      <c r="N314" t="s">
        <v>14</v>
      </c>
    </row>
    <row r="315" spans="1:14" x14ac:dyDescent="0.3">
      <c r="A315">
        <v>322</v>
      </c>
      <c r="B315" t="s">
        <v>334</v>
      </c>
      <c r="C315" s="2" t="s">
        <v>1469</v>
      </c>
      <c r="D315" s="1" t="str">
        <f>VLOOKUP(F315,Supplier!A:C,2,0)</f>
        <v>Toko Abadi Aseli</v>
      </c>
      <c r="E315" s="1" t="str">
        <f>VLOOKUP(F315,Supplier!A:C,3,0)</f>
        <v>Bogor</v>
      </c>
      <c r="F315" t="s">
        <v>45</v>
      </c>
      <c r="G315" t="str">
        <f>VLOOKUP(I315,Produk!A:C,2,0)</f>
        <v>Chickpea</v>
      </c>
      <c r="H315" t="str">
        <f>VLOOKUP(I315,Produk!A:C,3,0)</f>
        <v>Kacang</v>
      </c>
      <c r="I315" t="s">
        <v>24</v>
      </c>
      <c r="J315">
        <v>8140</v>
      </c>
      <c r="K315">
        <v>119</v>
      </c>
      <c r="L315">
        <v>965767</v>
      </c>
      <c r="M315">
        <v>9745469</v>
      </c>
      <c r="N315" t="s">
        <v>14</v>
      </c>
    </row>
    <row r="316" spans="1:14" x14ac:dyDescent="0.3">
      <c r="A316">
        <v>323</v>
      </c>
      <c r="B316" t="s">
        <v>335</v>
      </c>
      <c r="C316" s="2" t="s">
        <v>1470</v>
      </c>
      <c r="D316" s="1" t="str">
        <f>VLOOKUP(F316,Supplier!A:C,2,0)</f>
        <v>Toko Endah Elok</v>
      </c>
      <c r="E316" s="1" t="str">
        <f>VLOOKUP(F316,Supplier!A:C,3,0)</f>
        <v>Bandung</v>
      </c>
      <c r="F316" t="s">
        <v>22</v>
      </c>
      <c r="G316" t="str">
        <f>VLOOKUP(I316,Produk!A:C,2,0)</f>
        <v>TepungBeras</v>
      </c>
      <c r="H316" t="str">
        <f>VLOOKUP(I316,Produk!A:C,3,0)</f>
        <v>Tepung</v>
      </c>
      <c r="I316" t="s">
        <v>20</v>
      </c>
      <c r="J316">
        <v>5180</v>
      </c>
      <c r="K316">
        <v>69</v>
      </c>
      <c r="L316">
        <v>358974</v>
      </c>
      <c r="M316">
        <v>3622374</v>
      </c>
      <c r="N316" t="s">
        <v>14</v>
      </c>
    </row>
    <row r="317" spans="1:14" x14ac:dyDescent="0.3">
      <c r="A317">
        <v>324</v>
      </c>
      <c r="B317" t="s">
        <v>336</v>
      </c>
      <c r="C317" s="2" t="s">
        <v>1470</v>
      </c>
      <c r="D317" s="1" t="str">
        <f>VLOOKUP(F317,Supplier!A:C,2,0)</f>
        <v>PT Fantasi Fulus</v>
      </c>
      <c r="E317" s="1" t="str">
        <f>VLOOKUP(F317,Supplier!A:C,3,0)</f>
        <v>Jakarta</v>
      </c>
      <c r="F317" t="s">
        <v>10</v>
      </c>
      <c r="G317" t="str">
        <f>VLOOKUP(I317,Produk!A:C,2,0)</f>
        <v>Chickpea</v>
      </c>
      <c r="H317" t="str">
        <f>VLOOKUP(I317,Produk!A:C,3,0)</f>
        <v>Kacang</v>
      </c>
      <c r="I317" t="s">
        <v>24</v>
      </c>
      <c r="J317">
        <v>7240</v>
      </c>
      <c r="K317">
        <v>13327</v>
      </c>
      <c r="L317">
        <v>96489799</v>
      </c>
      <c r="M317">
        <v>973669788</v>
      </c>
      <c r="N317" t="s">
        <v>14</v>
      </c>
    </row>
    <row r="318" spans="1:14" x14ac:dyDescent="0.3">
      <c r="A318">
        <v>325</v>
      </c>
      <c r="B318" t="s">
        <v>337</v>
      </c>
      <c r="C318" s="2" t="s">
        <v>1470</v>
      </c>
      <c r="D318" s="1" t="str">
        <f>VLOOKUP(F318,Supplier!A:C,2,0)</f>
        <v>PT Cerdas Cekatan</v>
      </c>
      <c r="E318" s="1" t="str">
        <f>VLOOKUP(F318,Supplier!A:C,3,0)</f>
        <v>Bandung</v>
      </c>
      <c r="F318" t="s">
        <v>5</v>
      </c>
      <c r="G318" t="str">
        <f>VLOOKUP(I318,Produk!A:C,2,0)</f>
        <v>Sagu</v>
      </c>
      <c r="H318" t="str">
        <f>VLOOKUP(I318,Produk!A:C,3,0)</f>
        <v>Tepung</v>
      </c>
      <c r="I318" t="s">
        <v>29</v>
      </c>
      <c r="J318">
        <v>6240</v>
      </c>
      <c r="K318">
        <v>1553</v>
      </c>
      <c r="L318">
        <v>9691978</v>
      </c>
      <c r="M318">
        <v>97800864</v>
      </c>
      <c r="N318" t="s">
        <v>14</v>
      </c>
    </row>
    <row r="319" spans="1:14" x14ac:dyDescent="0.3">
      <c r="A319">
        <v>326</v>
      </c>
      <c r="B319" t="s">
        <v>338</v>
      </c>
      <c r="C319" s="2" t="s">
        <v>1470</v>
      </c>
      <c r="D319" s="1" t="str">
        <f>VLOOKUP(F319,Supplier!A:C,2,0)</f>
        <v>PT Fantasi Fulus</v>
      </c>
      <c r="E319" s="1" t="str">
        <f>VLOOKUP(F319,Supplier!A:C,3,0)</f>
        <v>Jakarta</v>
      </c>
      <c r="F319" t="s">
        <v>10</v>
      </c>
      <c r="G319" t="str">
        <f>VLOOKUP(I319,Produk!A:C,2,0)</f>
        <v>TepungBeras</v>
      </c>
      <c r="H319" t="str">
        <f>VLOOKUP(I319,Produk!A:C,3,0)</f>
        <v>Tepung</v>
      </c>
      <c r="I319" t="s">
        <v>20</v>
      </c>
      <c r="J319">
        <v>6030</v>
      </c>
      <c r="K319">
        <v>143</v>
      </c>
      <c r="L319">
        <v>863904</v>
      </c>
      <c r="M319">
        <v>8717578</v>
      </c>
      <c r="N319" t="s">
        <v>14</v>
      </c>
    </row>
    <row r="320" spans="1:14" x14ac:dyDescent="0.3">
      <c r="A320">
        <v>327</v>
      </c>
      <c r="B320" t="s">
        <v>339</v>
      </c>
      <c r="C320" s="2" t="s">
        <v>1470</v>
      </c>
      <c r="D320" s="1" t="str">
        <f>VLOOKUP(F320,Supplier!A:C,2,0)</f>
        <v>PT Gegap Gempita</v>
      </c>
      <c r="E320" s="1" t="str">
        <f>VLOOKUP(F320,Supplier!A:C,3,0)</f>
        <v>Jakarta</v>
      </c>
      <c r="F320" t="s">
        <v>31</v>
      </c>
      <c r="G320" t="str">
        <f>VLOOKUP(I320,Produk!A:C,2,0)</f>
        <v>Kacang tanah</v>
      </c>
      <c r="H320" t="str">
        <f>VLOOKUP(I320,Produk!A:C,3,0)</f>
        <v>Kacang</v>
      </c>
      <c r="I320" t="s">
        <v>33</v>
      </c>
      <c r="J320">
        <v>2120</v>
      </c>
      <c r="K320">
        <v>111</v>
      </c>
      <c r="L320">
        <v>235532</v>
      </c>
      <c r="M320">
        <v>2376732</v>
      </c>
      <c r="N320" t="s">
        <v>34</v>
      </c>
    </row>
    <row r="321" spans="1:14" x14ac:dyDescent="0.3">
      <c r="A321">
        <v>328</v>
      </c>
      <c r="B321" t="s">
        <v>340</v>
      </c>
      <c r="C321" s="2" t="s">
        <v>1470</v>
      </c>
      <c r="D321" s="1" t="str">
        <f>VLOOKUP(F321,Supplier!A:C,2,0)</f>
        <v>Toko Endah Elok</v>
      </c>
      <c r="E321" s="1" t="str">
        <f>VLOOKUP(F321,Supplier!A:C,3,0)</f>
        <v>Bandung</v>
      </c>
      <c r="F321" t="s">
        <v>22</v>
      </c>
      <c r="G321" t="str">
        <f>VLOOKUP(I321,Produk!A:C,2,0)</f>
        <v>Maizena</v>
      </c>
      <c r="H321" t="str">
        <f>VLOOKUP(I321,Produk!A:C,3,0)</f>
        <v>Tepung</v>
      </c>
      <c r="I321" t="s">
        <v>2</v>
      </c>
      <c r="J321">
        <v>13010</v>
      </c>
      <c r="K321">
        <v>28</v>
      </c>
      <c r="L321">
        <v>357775</v>
      </c>
      <c r="M321">
        <v>3610275</v>
      </c>
      <c r="N321" t="s">
        <v>3</v>
      </c>
    </row>
    <row r="322" spans="1:14" x14ac:dyDescent="0.3">
      <c r="A322">
        <v>329</v>
      </c>
      <c r="B322" t="s">
        <v>341</v>
      </c>
      <c r="C322" s="2" t="s">
        <v>1470</v>
      </c>
      <c r="D322" s="1" t="str">
        <f>VLOOKUP(F322,Supplier!A:C,2,0)</f>
        <v>Toko Abadi Aseli</v>
      </c>
      <c r="E322" s="1" t="str">
        <f>VLOOKUP(F322,Supplier!A:C,3,0)</f>
        <v>Bogor</v>
      </c>
      <c r="F322" t="s">
        <v>45</v>
      </c>
      <c r="G322" t="str">
        <f>VLOOKUP(I322,Produk!A:C,2,0)</f>
        <v>Kedelai</v>
      </c>
      <c r="H322" t="str">
        <f>VLOOKUP(I322,Produk!A:C,3,0)</f>
        <v>Kacang</v>
      </c>
      <c r="I322" t="s">
        <v>6</v>
      </c>
      <c r="J322">
        <v>4210</v>
      </c>
      <c r="K322">
        <v>1903</v>
      </c>
      <c r="L322">
        <v>8011233</v>
      </c>
      <c r="M322">
        <v>80840627</v>
      </c>
      <c r="N322" t="s">
        <v>7</v>
      </c>
    </row>
    <row r="323" spans="1:14" x14ac:dyDescent="0.3">
      <c r="A323">
        <v>330</v>
      </c>
      <c r="B323" t="s">
        <v>342</v>
      </c>
      <c r="C323" s="2" t="s">
        <v>1471</v>
      </c>
      <c r="D323" s="1" t="str">
        <f>VLOOKUP(F323,Supplier!A:C,2,0)</f>
        <v>PT Cerdas Cekatan</v>
      </c>
      <c r="E323" s="1" t="str">
        <f>VLOOKUP(F323,Supplier!A:C,3,0)</f>
        <v>Bandung</v>
      </c>
      <c r="F323" t="s">
        <v>5</v>
      </c>
      <c r="G323" t="str">
        <f>VLOOKUP(I323,Produk!A:C,2,0)</f>
        <v>TepungBeras</v>
      </c>
      <c r="H323" t="str">
        <f>VLOOKUP(I323,Produk!A:C,3,0)</f>
        <v>Tepung</v>
      </c>
      <c r="I323" t="s">
        <v>20</v>
      </c>
      <c r="J323">
        <v>6030</v>
      </c>
      <c r="K323">
        <v>1518</v>
      </c>
      <c r="L323">
        <v>9155033</v>
      </c>
      <c r="M323">
        <v>92382605</v>
      </c>
      <c r="N323" t="s">
        <v>14</v>
      </c>
    </row>
    <row r="324" spans="1:14" x14ac:dyDescent="0.3">
      <c r="A324">
        <v>331</v>
      </c>
      <c r="B324" t="s">
        <v>343</v>
      </c>
      <c r="C324" s="2" t="s">
        <v>1471</v>
      </c>
      <c r="D324" s="1" t="str">
        <f>VLOOKUP(F324,Supplier!A:C,2,0)</f>
        <v>CV Dadi Duwit</v>
      </c>
      <c r="E324" s="1" t="str">
        <f>VLOOKUP(F324,Supplier!A:C,3,0)</f>
        <v>Bogor</v>
      </c>
      <c r="F324" t="s">
        <v>12</v>
      </c>
      <c r="G324" t="str">
        <f>VLOOKUP(I324,Produk!A:C,2,0)</f>
        <v>TepungBeras</v>
      </c>
      <c r="H324" t="str">
        <f>VLOOKUP(I324,Produk!A:C,3,0)</f>
        <v>Tepung</v>
      </c>
      <c r="I324" t="s">
        <v>20</v>
      </c>
      <c r="J324">
        <v>7890</v>
      </c>
      <c r="K324">
        <v>1253</v>
      </c>
      <c r="L324">
        <v>9887619</v>
      </c>
      <c r="M324">
        <v>99775066</v>
      </c>
      <c r="N324" t="s">
        <v>14</v>
      </c>
    </row>
    <row r="325" spans="1:14" x14ac:dyDescent="0.3">
      <c r="A325">
        <v>332</v>
      </c>
      <c r="B325" t="s">
        <v>344</v>
      </c>
      <c r="C325" s="2" t="s">
        <v>1471</v>
      </c>
      <c r="D325" s="1" t="str">
        <f>VLOOKUP(F325,Supplier!A:C,2,0)</f>
        <v>PT Fantasi Fulus</v>
      </c>
      <c r="E325" s="1" t="str">
        <f>VLOOKUP(F325,Supplier!A:C,3,0)</f>
        <v>Jakarta</v>
      </c>
      <c r="F325" t="s">
        <v>10</v>
      </c>
      <c r="G325" t="str">
        <f>VLOOKUP(I325,Produk!A:C,2,0)</f>
        <v>Chickpea</v>
      </c>
      <c r="H325" t="str">
        <f>VLOOKUP(I325,Produk!A:C,3,0)</f>
        <v>Kacang</v>
      </c>
      <c r="I325" t="s">
        <v>24</v>
      </c>
      <c r="J325">
        <v>7240</v>
      </c>
      <c r="K325">
        <v>67</v>
      </c>
      <c r="L325">
        <v>485804</v>
      </c>
      <c r="M325">
        <v>4902204</v>
      </c>
      <c r="N325" t="s">
        <v>14</v>
      </c>
    </row>
    <row r="326" spans="1:14" x14ac:dyDescent="0.3">
      <c r="A326">
        <v>333</v>
      </c>
      <c r="B326" t="s">
        <v>345</v>
      </c>
      <c r="C326" s="2" t="s">
        <v>1472</v>
      </c>
      <c r="D326" s="1" t="str">
        <f>VLOOKUP(F326,Supplier!A:C,2,0)</f>
        <v>PT Bagus Berguna</v>
      </c>
      <c r="E326" s="1" t="str">
        <f>VLOOKUP(F326,Supplier!A:C,3,0)</f>
        <v>Jakarta</v>
      </c>
      <c r="F326" t="s">
        <v>1</v>
      </c>
      <c r="G326" t="str">
        <f>VLOOKUP(I326,Produk!A:C,2,0)</f>
        <v>Kacang tanah</v>
      </c>
      <c r="H326" t="str">
        <f>VLOOKUP(I326,Produk!A:C,3,0)</f>
        <v>Kacang</v>
      </c>
      <c r="I326" t="s">
        <v>33</v>
      </c>
      <c r="J326">
        <v>2130</v>
      </c>
      <c r="K326">
        <v>145</v>
      </c>
      <c r="L326">
        <v>309276</v>
      </c>
      <c r="M326">
        <v>3120876</v>
      </c>
      <c r="N326" t="s">
        <v>34</v>
      </c>
    </row>
    <row r="327" spans="1:14" x14ac:dyDescent="0.3">
      <c r="A327">
        <v>334</v>
      </c>
      <c r="B327" t="s">
        <v>346</v>
      </c>
      <c r="C327" s="2" t="s">
        <v>1472</v>
      </c>
      <c r="D327" s="1" t="str">
        <f>VLOOKUP(F327,Supplier!A:C,2,0)</f>
        <v>Toko Endah Elok</v>
      </c>
      <c r="E327" s="1" t="str">
        <f>VLOOKUP(F327,Supplier!A:C,3,0)</f>
        <v>Bandung</v>
      </c>
      <c r="F327" t="s">
        <v>22</v>
      </c>
      <c r="G327" t="str">
        <f>VLOOKUP(I327,Produk!A:C,2,0)</f>
        <v>Kacang hijau</v>
      </c>
      <c r="H327" t="str">
        <f>VLOOKUP(I327,Produk!A:C,3,0)</f>
        <v>Kacang</v>
      </c>
      <c r="I327" t="s">
        <v>16</v>
      </c>
      <c r="J327">
        <v>21040</v>
      </c>
      <c r="K327">
        <v>121</v>
      </c>
      <c r="L327">
        <v>2545840</v>
      </c>
      <c r="M327">
        <v>25689840</v>
      </c>
      <c r="N327" t="s">
        <v>17</v>
      </c>
    </row>
    <row r="328" spans="1:14" x14ac:dyDescent="0.3">
      <c r="A328">
        <v>335</v>
      </c>
      <c r="B328" t="s">
        <v>347</v>
      </c>
      <c r="C328" s="2" t="s">
        <v>1472</v>
      </c>
      <c r="D328" s="1" t="str">
        <f>VLOOKUP(F328,Supplier!A:C,2,0)</f>
        <v>PT Fantasi Fulus</v>
      </c>
      <c r="E328" s="1" t="str">
        <f>VLOOKUP(F328,Supplier!A:C,3,0)</f>
        <v>Jakarta</v>
      </c>
      <c r="F328" t="s">
        <v>10</v>
      </c>
      <c r="G328" t="str">
        <f>VLOOKUP(I328,Produk!A:C,2,0)</f>
        <v>Maizena</v>
      </c>
      <c r="H328" t="str">
        <f>VLOOKUP(I328,Produk!A:C,3,0)</f>
        <v>Tepung</v>
      </c>
      <c r="I328" t="s">
        <v>2</v>
      </c>
      <c r="J328">
        <v>14060</v>
      </c>
      <c r="K328">
        <v>31</v>
      </c>
      <c r="L328">
        <v>433048</v>
      </c>
      <c r="M328">
        <v>4369848</v>
      </c>
      <c r="N328" t="s">
        <v>3</v>
      </c>
    </row>
    <row r="329" spans="1:14" x14ac:dyDescent="0.3">
      <c r="A329">
        <v>336</v>
      </c>
      <c r="B329" t="s">
        <v>348</v>
      </c>
      <c r="C329" s="2" t="s">
        <v>1472</v>
      </c>
      <c r="D329" s="1" t="str">
        <f>VLOOKUP(F329,Supplier!A:C,2,0)</f>
        <v>PT Gegap Gempita</v>
      </c>
      <c r="E329" s="1" t="str">
        <f>VLOOKUP(F329,Supplier!A:C,3,0)</f>
        <v>Jakarta</v>
      </c>
      <c r="F329" t="s">
        <v>31</v>
      </c>
      <c r="G329" t="str">
        <f>VLOOKUP(I329,Produk!A:C,2,0)</f>
        <v>Chickpea</v>
      </c>
      <c r="H329" t="str">
        <f>VLOOKUP(I329,Produk!A:C,3,0)</f>
        <v>Kacang</v>
      </c>
      <c r="I329" t="s">
        <v>24</v>
      </c>
      <c r="J329">
        <v>7020</v>
      </c>
      <c r="K329">
        <v>1</v>
      </c>
      <c r="L329">
        <v>7722</v>
      </c>
      <c r="M329">
        <v>77922</v>
      </c>
      <c r="N329" t="s">
        <v>14</v>
      </c>
    </row>
    <row r="330" spans="1:14" x14ac:dyDescent="0.3">
      <c r="A330">
        <v>337</v>
      </c>
      <c r="B330" t="s">
        <v>349</v>
      </c>
      <c r="C330" s="2" t="s">
        <v>1472</v>
      </c>
      <c r="D330" s="1" t="str">
        <f>VLOOKUP(F330,Supplier!A:C,2,0)</f>
        <v>PT Bagus Berguna</v>
      </c>
      <c r="E330" s="1" t="str">
        <f>VLOOKUP(F330,Supplier!A:C,3,0)</f>
        <v>Jakarta</v>
      </c>
      <c r="F330" t="s">
        <v>1</v>
      </c>
      <c r="G330" t="str">
        <f>VLOOKUP(I330,Produk!A:C,2,0)</f>
        <v>Kedelai</v>
      </c>
      <c r="H330" t="str">
        <f>VLOOKUP(I330,Produk!A:C,3,0)</f>
        <v>Kacang</v>
      </c>
      <c r="I330" t="s">
        <v>6</v>
      </c>
      <c r="J330">
        <v>3390</v>
      </c>
      <c r="K330">
        <v>201</v>
      </c>
      <c r="L330">
        <v>681688</v>
      </c>
      <c r="M330">
        <v>6878856</v>
      </c>
      <c r="N330" t="s">
        <v>7</v>
      </c>
    </row>
    <row r="331" spans="1:14" x14ac:dyDescent="0.3">
      <c r="A331">
        <v>338</v>
      </c>
      <c r="B331" t="s">
        <v>350</v>
      </c>
      <c r="C331" s="2" t="s">
        <v>1472</v>
      </c>
      <c r="D331" s="1" t="str">
        <f>VLOOKUP(F331,Supplier!A:C,2,0)</f>
        <v>Toko Endah Elok</v>
      </c>
      <c r="E331" s="1" t="str">
        <f>VLOOKUP(F331,Supplier!A:C,3,0)</f>
        <v>Bandung</v>
      </c>
      <c r="F331" t="s">
        <v>22</v>
      </c>
      <c r="G331" t="str">
        <f>VLOOKUP(I331,Produk!A:C,2,0)</f>
        <v>Chickpea</v>
      </c>
      <c r="H331" t="str">
        <f>VLOOKUP(I331,Produk!A:C,3,0)</f>
        <v>Kacang</v>
      </c>
      <c r="I331" t="s">
        <v>24</v>
      </c>
      <c r="J331">
        <v>7010</v>
      </c>
      <c r="K331">
        <v>42</v>
      </c>
      <c r="L331">
        <v>293018</v>
      </c>
      <c r="M331">
        <v>2956818</v>
      </c>
      <c r="N331" t="s">
        <v>14</v>
      </c>
    </row>
    <row r="332" spans="1:14" x14ac:dyDescent="0.3">
      <c r="A332">
        <v>339</v>
      </c>
      <c r="B332" t="s">
        <v>351</v>
      </c>
      <c r="C332" s="2" t="s">
        <v>1472</v>
      </c>
      <c r="D332" s="1" t="str">
        <f>VLOOKUP(F332,Supplier!A:C,2,0)</f>
        <v>Toko Endah Elok</v>
      </c>
      <c r="E332" s="1" t="str">
        <f>VLOOKUP(F332,Supplier!A:C,3,0)</f>
        <v>Bandung</v>
      </c>
      <c r="F332" t="s">
        <v>22</v>
      </c>
      <c r="G332" t="str">
        <f>VLOOKUP(I332,Produk!A:C,2,0)</f>
        <v>Terigu</v>
      </c>
      <c r="H332" t="str">
        <f>VLOOKUP(I332,Produk!A:C,3,0)</f>
        <v>Tepung</v>
      </c>
      <c r="I332" t="s">
        <v>13</v>
      </c>
      <c r="J332">
        <v>16010</v>
      </c>
      <c r="K332">
        <v>6052</v>
      </c>
      <c r="L332">
        <v>96898897</v>
      </c>
      <c r="M332">
        <v>977797960</v>
      </c>
      <c r="N332" t="s">
        <v>14</v>
      </c>
    </row>
    <row r="333" spans="1:14" x14ac:dyDescent="0.3">
      <c r="A333">
        <v>340</v>
      </c>
      <c r="B333" t="s">
        <v>352</v>
      </c>
      <c r="C333" s="2" t="s">
        <v>1473</v>
      </c>
      <c r="D333" s="1" t="str">
        <f>VLOOKUP(F333,Supplier!A:C,2,0)</f>
        <v>Toko Abadi Aseli</v>
      </c>
      <c r="E333" s="1" t="str">
        <f>VLOOKUP(F333,Supplier!A:C,3,0)</f>
        <v>Bogor</v>
      </c>
      <c r="F333" t="s">
        <v>45</v>
      </c>
      <c r="G333" t="str">
        <f>VLOOKUP(I333,Produk!A:C,2,0)</f>
        <v>Maizena</v>
      </c>
      <c r="H333" t="str">
        <f>VLOOKUP(I333,Produk!A:C,3,0)</f>
        <v>Tepung</v>
      </c>
      <c r="I333" t="s">
        <v>2</v>
      </c>
      <c r="J333">
        <v>15200</v>
      </c>
      <c r="K333">
        <v>76</v>
      </c>
      <c r="L333">
        <v>1158941</v>
      </c>
      <c r="M333">
        <v>11694770</v>
      </c>
      <c r="N333" t="s">
        <v>3</v>
      </c>
    </row>
    <row r="334" spans="1:14" x14ac:dyDescent="0.3">
      <c r="A334">
        <v>342</v>
      </c>
      <c r="B334" t="s">
        <v>353</v>
      </c>
      <c r="C334" s="2" t="s">
        <v>1474</v>
      </c>
      <c r="D334" s="1" t="str">
        <f>VLOOKUP(F334,Supplier!A:C,2,0)</f>
        <v>PT Gegap Gempita</v>
      </c>
      <c r="E334" s="1" t="str">
        <f>VLOOKUP(F334,Supplier!A:C,3,0)</f>
        <v>Jakarta</v>
      </c>
      <c r="F334" t="s">
        <v>31</v>
      </c>
      <c r="G334" t="str">
        <f>VLOOKUP(I334,Produk!A:C,2,0)</f>
        <v>Chickpea</v>
      </c>
      <c r="H334" t="str">
        <f>VLOOKUP(I334,Produk!A:C,3,0)</f>
        <v>Kacang</v>
      </c>
      <c r="I334" t="s">
        <v>24</v>
      </c>
      <c r="J334">
        <v>7020</v>
      </c>
      <c r="K334">
        <v>1377</v>
      </c>
      <c r="L334">
        <v>9667996</v>
      </c>
      <c r="M334">
        <v>97558870</v>
      </c>
      <c r="N334" t="s">
        <v>14</v>
      </c>
    </row>
    <row r="335" spans="1:14" x14ac:dyDescent="0.3">
      <c r="A335">
        <v>343</v>
      </c>
      <c r="B335" t="s">
        <v>354</v>
      </c>
      <c r="C335" s="2" t="s">
        <v>1474</v>
      </c>
      <c r="D335" s="1" t="str">
        <f>VLOOKUP(F335,Supplier!A:C,2,0)</f>
        <v>PT Fantasi Fulus</v>
      </c>
      <c r="E335" s="1" t="str">
        <f>VLOOKUP(F335,Supplier!A:C,3,0)</f>
        <v>Jakarta</v>
      </c>
      <c r="F335" t="s">
        <v>10</v>
      </c>
      <c r="G335" t="str">
        <f>VLOOKUP(I335,Produk!A:C,2,0)</f>
        <v>Terigu</v>
      </c>
      <c r="H335" t="str">
        <f>VLOOKUP(I335,Produk!A:C,3,0)</f>
        <v>Tepung</v>
      </c>
      <c r="I335" t="s">
        <v>13</v>
      </c>
      <c r="J335">
        <v>16390</v>
      </c>
      <c r="K335">
        <v>297</v>
      </c>
      <c r="L335">
        <v>4867834</v>
      </c>
      <c r="M335">
        <v>49120869</v>
      </c>
      <c r="N335" t="s">
        <v>14</v>
      </c>
    </row>
    <row r="336" spans="1:14" x14ac:dyDescent="0.3">
      <c r="A336">
        <v>344</v>
      </c>
      <c r="B336" t="s">
        <v>355</v>
      </c>
      <c r="C336" s="2" t="s">
        <v>1474</v>
      </c>
      <c r="D336" s="1" t="str">
        <f>VLOOKUP(F336,Supplier!A:C,2,0)</f>
        <v>PT Bagus Berguna</v>
      </c>
      <c r="E336" s="1" t="str">
        <f>VLOOKUP(F336,Supplier!A:C,3,0)</f>
        <v>Jakarta</v>
      </c>
      <c r="F336" t="s">
        <v>1</v>
      </c>
      <c r="G336" t="str">
        <f>VLOOKUP(I336,Produk!A:C,2,0)</f>
        <v>TepungBeras</v>
      </c>
      <c r="H336" t="str">
        <f>VLOOKUP(I336,Produk!A:C,3,0)</f>
        <v>Tepung</v>
      </c>
      <c r="I336" t="s">
        <v>20</v>
      </c>
      <c r="J336">
        <v>6050</v>
      </c>
      <c r="K336">
        <v>15872</v>
      </c>
      <c r="L336">
        <v>96025041</v>
      </c>
      <c r="M336">
        <v>968979955</v>
      </c>
      <c r="N336" t="s">
        <v>14</v>
      </c>
    </row>
    <row r="337" spans="1:14" x14ac:dyDescent="0.3">
      <c r="A337">
        <v>345</v>
      </c>
      <c r="B337" t="s">
        <v>356</v>
      </c>
      <c r="C337" s="2" t="s">
        <v>1475</v>
      </c>
      <c r="D337" s="1" t="str">
        <f>VLOOKUP(F337,Supplier!A:C,2,0)</f>
        <v>PT Fantasi Fulus</v>
      </c>
      <c r="E337" s="1" t="str">
        <f>VLOOKUP(F337,Supplier!A:C,3,0)</f>
        <v>Jakarta</v>
      </c>
      <c r="F337" t="s">
        <v>10</v>
      </c>
      <c r="G337" t="str">
        <f>VLOOKUP(I337,Produk!A:C,2,0)</f>
        <v>Chickpea</v>
      </c>
      <c r="H337" t="str">
        <f>VLOOKUP(I337,Produk!A:C,3,0)</f>
        <v>Kacang</v>
      </c>
      <c r="I337" t="s">
        <v>24</v>
      </c>
      <c r="J337">
        <v>7240</v>
      </c>
      <c r="K337">
        <v>136</v>
      </c>
      <c r="L337">
        <v>983929</v>
      </c>
      <c r="M337">
        <v>9928736</v>
      </c>
      <c r="N337" t="s">
        <v>14</v>
      </c>
    </row>
    <row r="338" spans="1:14" x14ac:dyDescent="0.3">
      <c r="A338">
        <v>346</v>
      </c>
      <c r="B338" t="s">
        <v>357</v>
      </c>
      <c r="C338" s="2" t="s">
        <v>1475</v>
      </c>
      <c r="D338" s="1" t="str">
        <f>VLOOKUP(F338,Supplier!A:C,2,0)</f>
        <v>PT Gegap Gempita</v>
      </c>
      <c r="E338" s="1" t="str">
        <f>VLOOKUP(F338,Supplier!A:C,3,0)</f>
        <v>Jakarta</v>
      </c>
      <c r="F338" t="s">
        <v>31</v>
      </c>
      <c r="G338" t="str">
        <f>VLOOKUP(I338,Produk!A:C,2,0)</f>
        <v>Terigu</v>
      </c>
      <c r="H338" t="str">
        <f>VLOOKUP(I338,Produk!A:C,3,0)</f>
        <v>Tepung</v>
      </c>
      <c r="I338" t="s">
        <v>13</v>
      </c>
      <c r="J338">
        <v>16670</v>
      </c>
      <c r="K338">
        <v>255</v>
      </c>
      <c r="L338">
        <v>4254184</v>
      </c>
      <c r="M338">
        <v>42928584</v>
      </c>
      <c r="N338" t="s">
        <v>14</v>
      </c>
    </row>
    <row r="339" spans="1:14" x14ac:dyDescent="0.3">
      <c r="A339">
        <v>347</v>
      </c>
      <c r="B339" t="s">
        <v>358</v>
      </c>
      <c r="C339" s="2" t="s">
        <v>1476</v>
      </c>
      <c r="D339" s="1" t="str">
        <f>VLOOKUP(F339,Supplier!A:C,2,0)</f>
        <v>Toko Abadi Aseli</v>
      </c>
      <c r="E339" s="1" t="str">
        <f>VLOOKUP(F339,Supplier!A:C,3,0)</f>
        <v>Bogor</v>
      </c>
      <c r="F339" t="s">
        <v>45</v>
      </c>
      <c r="G339" t="str">
        <f>VLOOKUP(I339,Produk!A:C,2,0)</f>
        <v>Kacang hijau</v>
      </c>
      <c r="H339" t="str">
        <f>VLOOKUP(I339,Produk!A:C,3,0)</f>
        <v>Kacang</v>
      </c>
      <c r="I339" t="s">
        <v>16</v>
      </c>
      <c r="J339">
        <v>32990</v>
      </c>
      <c r="K339">
        <v>124</v>
      </c>
      <c r="L339">
        <v>4100657</v>
      </c>
      <c r="M339">
        <v>41379357</v>
      </c>
      <c r="N339" t="s">
        <v>17</v>
      </c>
    </row>
    <row r="340" spans="1:14" x14ac:dyDescent="0.3">
      <c r="A340">
        <v>348</v>
      </c>
      <c r="B340" t="s">
        <v>359</v>
      </c>
      <c r="C340" s="2" t="s">
        <v>1476</v>
      </c>
      <c r="D340" s="1" t="str">
        <f>VLOOKUP(F340,Supplier!A:C,2,0)</f>
        <v>PT Fantasi Fulus</v>
      </c>
      <c r="E340" s="1" t="str">
        <f>VLOOKUP(F340,Supplier!A:C,3,0)</f>
        <v>Jakarta</v>
      </c>
      <c r="F340" t="s">
        <v>10</v>
      </c>
      <c r="G340" t="str">
        <f>VLOOKUP(I340,Produk!A:C,2,0)</f>
        <v>Maizena</v>
      </c>
      <c r="H340" t="str">
        <f>VLOOKUP(I340,Produk!A:C,3,0)</f>
        <v>Tepung</v>
      </c>
      <c r="I340" t="s">
        <v>2</v>
      </c>
      <c r="J340">
        <v>14060</v>
      </c>
      <c r="K340">
        <v>110</v>
      </c>
      <c r="L340">
        <v>1546600</v>
      </c>
      <c r="M340">
        <v>15606600</v>
      </c>
      <c r="N340" t="s">
        <v>3</v>
      </c>
    </row>
    <row r="341" spans="1:14" x14ac:dyDescent="0.3">
      <c r="A341">
        <v>349</v>
      </c>
      <c r="B341" t="s">
        <v>360</v>
      </c>
      <c r="C341" s="2" t="s">
        <v>1476</v>
      </c>
      <c r="D341" s="1" t="str">
        <f>VLOOKUP(F341,Supplier!A:C,2,0)</f>
        <v>CV Dadi Duwit</v>
      </c>
      <c r="E341" s="1" t="str">
        <f>VLOOKUP(F341,Supplier!A:C,3,0)</f>
        <v>Bogor</v>
      </c>
      <c r="F341" t="s">
        <v>12</v>
      </c>
      <c r="G341" t="str">
        <f>VLOOKUP(I341,Produk!A:C,2,0)</f>
        <v>Chickpea</v>
      </c>
      <c r="H341" t="str">
        <f>VLOOKUP(I341,Produk!A:C,3,0)</f>
        <v>Kacang</v>
      </c>
      <c r="I341" t="s">
        <v>24</v>
      </c>
      <c r="J341">
        <v>7040</v>
      </c>
      <c r="K341">
        <v>13791</v>
      </c>
      <c r="L341">
        <v>97090337</v>
      </c>
      <c r="M341">
        <v>979729760</v>
      </c>
      <c r="N341" t="s">
        <v>14</v>
      </c>
    </row>
    <row r="342" spans="1:14" x14ac:dyDescent="0.3">
      <c r="A342">
        <v>350</v>
      </c>
      <c r="B342" t="s">
        <v>361</v>
      </c>
      <c r="C342" s="2" t="s">
        <v>1476</v>
      </c>
      <c r="D342" s="1" t="str">
        <f>VLOOKUP(F342,Supplier!A:C,2,0)</f>
        <v>PT Bagus Berguna</v>
      </c>
      <c r="E342" s="1" t="str">
        <f>VLOOKUP(F342,Supplier!A:C,3,0)</f>
        <v>Jakarta</v>
      </c>
      <c r="F342" t="s">
        <v>1</v>
      </c>
      <c r="G342" t="str">
        <f>VLOOKUP(I342,Produk!A:C,2,0)</f>
        <v>Kedelai</v>
      </c>
      <c r="H342" t="str">
        <f>VLOOKUP(I342,Produk!A:C,3,0)</f>
        <v>Kacang</v>
      </c>
      <c r="I342" t="s">
        <v>6</v>
      </c>
      <c r="J342">
        <v>3390</v>
      </c>
      <c r="K342">
        <v>156</v>
      </c>
      <c r="L342">
        <v>529525</v>
      </c>
      <c r="M342">
        <v>5343388</v>
      </c>
      <c r="N342" t="s">
        <v>7</v>
      </c>
    </row>
    <row r="343" spans="1:14" x14ac:dyDescent="0.3">
      <c r="A343">
        <v>351</v>
      </c>
      <c r="B343" t="s">
        <v>362</v>
      </c>
      <c r="C343" s="2" t="s">
        <v>1476</v>
      </c>
      <c r="D343" s="1" t="str">
        <f>VLOOKUP(F343,Supplier!A:C,2,0)</f>
        <v>PT Gegap Gempita</v>
      </c>
      <c r="E343" s="1" t="str">
        <f>VLOOKUP(F343,Supplier!A:C,3,0)</f>
        <v>Jakarta</v>
      </c>
      <c r="F343" t="s">
        <v>31</v>
      </c>
      <c r="G343" t="str">
        <f>VLOOKUP(I343,Produk!A:C,2,0)</f>
        <v>Maizena</v>
      </c>
      <c r="H343" t="str">
        <f>VLOOKUP(I343,Produk!A:C,3,0)</f>
        <v>Tepung</v>
      </c>
      <c r="I343" t="s">
        <v>2</v>
      </c>
      <c r="J343">
        <v>13030</v>
      </c>
      <c r="K343">
        <v>76</v>
      </c>
      <c r="L343">
        <v>988977</v>
      </c>
      <c r="M343">
        <v>9979677</v>
      </c>
      <c r="N343" t="s">
        <v>3</v>
      </c>
    </row>
    <row r="344" spans="1:14" x14ac:dyDescent="0.3">
      <c r="A344">
        <v>352</v>
      </c>
      <c r="B344" t="s">
        <v>363</v>
      </c>
      <c r="C344" s="2" t="s">
        <v>1477</v>
      </c>
      <c r="D344" s="1" t="str">
        <f>VLOOKUP(F344,Supplier!A:C,2,0)</f>
        <v>PT Gegap Gempita</v>
      </c>
      <c r="E344" s="1" t="str">
        <f>VLOOKUP(F344,Supplier!A:C,3,0)</f>
        <v>Jakarta</v>
      </c>
      <c r="F344" t="s">
        <v>31</v>
      </c>
      <c r="G344" t="str">
        <f>VLOOKUP(I344,Produk!A:C,2,0)</f>
        <v>TepungBeras</v>
      </c>
      <c r="H344" t="str">
        <f>VLOOKUP(I344,Produk!A:C,3,0)</f>
        <v>Tepung</v>
      </c>
      <c r="I344" t="s">
        <v>20</v>
      </c>
      <c r="J344">
        <v>6070</v>
      </c>
      <c r="K344">
        <v>83</v>
      </c>
      <c r="L344">
        <v>500775</v>
      </c>
      <c r="M344">
        <v>5053275</v>
      </c>
      <c r="N344" t="s">
        <v>14</v>
      </c>
    </row>
    <row r="345" spans="1:14" x14ac:dyDescent="0.3">
      <c r="A345">
        <v>353</v>
      </c>
      <c r="B345" t="s">
        <v>364</v>
      </c>
      <c r="C345" s="2" t="s">
        <v>1478</v>
      </c>
      <c r="D345" s="1" t="str">
        <f>VLOOKUP(F345,Supplier!A:C,2,0)</f>
        <v>Toko Endah Elok</v>
      </c>
      <c r="E345" s="1" t="str">
        <f>VLOOKUP(F345,Supplier!A:C,3,0)</f>
        <v>Bandung</v>
      </c>
      <c r="F345" t="s">
        <v>22</v>
      </c>
      <c r="G345" t="str">
        <f>VLOOKUP(I345,Produk!A:C,2,0)</f>
        <v>Kacang hijau</v>
      </c>
      <c r="H345" t="str">
        <f>VLOOKUP(I345,Produk!A:C,3,0)</f>
        <v>Kacang</v>
      </c>
      <c r="I345" t="s">
        <v>16</v>
      </c>
      <c r="J345">
        <v>21040</v>
      </c>
      <c r="K345">
        <v>124</v>
      </c>
      <c r="L345">
        <v>2615272</v>
      </c>
      <c r="M345">
        <v>26390472</v>
      </c>
      <c r="N345" t="s">
        <v>17</v>
      </c>
    </row>
    <row r="346" spans="1:14" x14ac:dyDescent="0.3">
      <c r="A346">
        <v>354</v>
      </c>
      <c r="B346" t="s">
        <v>365</v>
      </c>
      <c r="C346" s="2" t="s">
        <v>1478</v>
      </c>
      <c r="D346" s="1" t="str">
        <f>VLOOKUP(F346,Supplier!A:C,2,0)</f>
        <v>CV Dadi Duwit</v>
      </c>
      <c r="E346" s="1" t="str">
        <f>VLOOKUP(F346,Supplier!A:C,3,0)</f>
        <v>Bogor</v>
      </c>
      <c r="F346" t="s">
        <v>12</v>
      </c>
      <c r="G346" t="str">
        <f>VLOOKUP(I346,Produk!A:C,2,0)</f>
        <v>Terigu</v>
      </c>
      <c r="H346" t="str">
        <f>VLOOKUP(I346,Produk!A:C,3,0)</f>
        <v>Tepung</v>
      </c>
      <c r="I346" t="s">
        <v>13</v>
      </c>
      <c r="J346">
        <v>16480</v>
      </c>
      <c r="K346">
        <v>5853</v>
      </c>
      <c r="L346">
        <v>96458483</v>
      </c>
      <c r="M346">
        <v>973353787</v>
      </c>
      <c r="N346" t="s">
        <v>14</v>
      </c>
    </row>
    <row r="347" spans="1:14" x14ac:dyDescent="0.3">
      <c r="A347">
        <v>355</v>
      </c>
      <c r="B347" t="s">
        <v>366</v>
      </c>
      <c r="C347" s="2" t="s">
        <v>1478</v>
      </c>
      <c r="D347" s="1" t="str">
        <f>VLOOKUP(F347,Supplier!A:C,2,0)</f>
        <v>PT Fantasi Fulus</v>
      </c>
      <c r="E347" s="1" t="str">
        <f>VLOOKUP(F347,Supplier!A:C,3,0)</f>
        <v>Jakarta</v>
      </c>
      <c r="F347" t="s">
        <v>10</v>
      </c>
      <c r="G347" t="str">
        <f>VLOOKUP(I347,Produk!A:C,2,0)</f>
        <v>Maizena</v>
      </c>
      <c r="H347" t="str">
        <f>VLOOKUP(I347,Produk!A:C,3,0)</f>
        <v>Tepung</v>
      </c>
      <c r="I347" t="s">
        <v>2</v>
      </c>
      <c r="J347">
        <v>14060</v>
      </c>
      <c r="K347">
        <v>39</v>
      </c>
      <c r="L347">
        <v>541310</v>
      </c>
      <c r="M347">
        <v>5462310</v>
      </c>
      <c r="N347" t="s">
        <v>3</v>
      </c>
    </row>
    <row r="348" spans="1:14" x14ac:dyDescent="0.3">
      <c r="A348">
        <v>356</v>
      </c>
      <c r="B348" t="s">
        <v>367</v>
      </c>
      <c r="C348" s="2" t="s">
        <v>1478</v>
      </c>
      <c r="D348" s="1" t="str">
        <f>VLOOKUP(F348,Supplier!A:C,2,0)</f>
        <v>PT Fantasi Fulus</v>
      </c>
      <c r="E348" s="1" t="str">
        <f>VLOOKUP(F348,Supplier!A:C,3,0)</f>
        <v>Jakarta</v>
      </c>
      <c r="F348" t="s">
        <v>10</v>
      </c>
      <c r="G348" t="str">
        <f>VLOOKUP(I348,Produk!A:C,2,0)</f>
        <v>Maizena</v>
      </c>
      <c r="H348" t="str">
        <f>VLOOKUP(I348,Produk!A:C,3,0)</f>
        <v>Tepung</v>
      </c>
      <c r="I348" t="s">
        <v>2</v>
      </c>
      <c r="J348">
        <v>14060</v>
      </c>
      <c r="K348">
        <v>79</v>
      </c>
      <c r="L348">
        <v>1113552</v>
      </c>
      <c r="M348">
        <v>11236752</v>
      </c>
      <c r="N348" t="s">
        <v>3</v>
      </c>
    </row>
    <row r="349" spans="1:14" x14ac:dyDescent="0.3">
      <c r="A349">
        <v>357</v>
      </c>
      <c r="B349" t="s">
        <v>368</v>
      </c>
      <c r="C349" s="2" t="s">
        <v>1478</v>
      </c>
      <c r="D349" s="1" t="str">
        <f>VLOOKUP(F349,Supplier!A:C,2,0)</f>
        <v>PT Fantasi Fulus</v>
      </c>
      <c r="E349" s="1" t="str">
        <f>VLOOKUP(F349,Supplier!A:C,3,0)</f>
        <v>Jakarta</v>
      </c>
      <c r="F349" t="s">
        <v>10</v>
      </c>
      <c r="G349" t="str">
        <f>VLOOKUP(I349,Produk!A:C,2,0)</f>
        <v>TepungBeras</v>
      </c>
      <c r="H349" t="str">
        <f>VLOOKUP(I349,Produk!A:C,3,0)</f>
        <v>Tepung</v>
      </c>
      <c r="I349" t="s">
        <v>20</v>
      </c>
      <c r="J349">
        <v>6030</v>
      </c>
      <c r="K349">
        <v>62</v>
      </c>
      <c r="L349">
        <v>375861</v>
      </c>
      <c r="M349">
        <v>3792784</v>
      </c>
      <c r="N349" t="s">
        <v>14</v>
      </c>
    </row>
    <row r="350" spans="1:14" x14ac:dyDescent="0.3">
      <c r="A350">
        <v>359</v>
      </c>
      <c r="B350" t="s">
        <v>369</v>
      </c>
      <c r="C350" s="2" t="s">
        <v>1479</v>
      </c>
      <c r="D350" s="1" t="str">
        <f>VLOOKUP(F350,Supplier!A:C,2,0)</f>
        <v>PT Fantasi Fulus</v>
      </c>
      <c r="E350" s="1" t="str">
        <f>VLOOKUP(F350,Supplier!A:C,3,0)</f>
        <v>Jakarta</v>
      </c>
      <c r="F350" t="s">
        <v>10</v>
      </c>
      <c r="G350" t="str">
        <f>VLOOKUP(I350,Produk!A:C,2,0)</f>
        <v>Kacang tanah</v>
      </c>
      <c r="H350" t="str">
        <f>VLOOKUP(I350,Produk!A:C,3,0)</f>
        <v>Kacang</v>
      </c>
      <c r="I350" t="s">
        <v>33</v>
      </c>
      <c r="J350">
        <v>2120</v>
      </c>
      <c r="K350">
        <v>136</v>
      </c>
      <c r="L350">
        <v>289168</v>
      </c>
      <c r="M350">
        <v>2917968</v>
      </c>
      <c r="N350" t="s">
        <v>34</v>
      </c>
    </row>
    <row r="351" spans="1:14" x14ac:dyDescent="0.3">
      <c r="A351">
        <v>360</v>
      </c>
      <c r="B351" t="s">
        <v>370</v>
      </c>
      <c r="C351" s="2" t="s">
        <v>1479</v>
      </c>
      <c r="D351" s="1" t="str">
        <f>VLOOKUP(F351,Supplier!A:C,2,0)</f>
        <v>PT Gegap Gempita</v>
      </c>
      <c r="E351" s="1" t="str">
        <f>VLOOKUP(F351,Supplier!A:C,3,0)</f>
        <v>Jakarta</v>
      </c>
      <c r="F351" t="s">
        <v>31</v>
      </c>
      <c r="G351" t="str">
        <f>VLOOKUP(I351,Produk!A:C,2,0)</f>
        <v>Terigu</v>
      </c>
      <c r="H351" t="str">
        <f>VLOOKUP(I351,Produk!A:C,3,0)</f>
        <v>Tepung</v>
      </c>
      <c r="I351" t="s">
        <v>13</v>
      </c>
      <c r="J351">
        <v>16670</v>
      </c>
      <c r="K351">
        <v>532</v>
      </c>
      <c r="L351">
        <v>8873245</v>
      </c>
      <c r="M351">
        <v>89539107</v>
      </c>
      <c r="N351" t="s">
        <v>14</v>
      </c>
    </row>
    <row r="352" spans="1:14" x14ac:dyDescent="0.3">
      <c r="A352">
        <v>361</v>
      </c>
      <c r="B352" t="s">
        <v>371</v>
      </c>
      <c r="C352" s="2" t="s">
        <v>1480</v>
      </c>
      <c r="D352" s="1" t="str">
        <f>VLOOKUP(F352,Supplier!A:C,2,0)</f>
        <v>Toko Endah Elok</v>
      </c>
      <c r="E352" s="1" t="str">
        <f>VLOOKUP(F352,Supplier!A:C,3,0)</f>
        <v>Bandung</v>
      </c>
      <c r="F352" t="s">
        <v>22</v>
      </c>
      <c r="G352" t="str">
        <f>VLOOKUP(I352,Produk!A:C,2,0)</f>
        <v>Maizena</v>
      </c>
      <c r="H352" t="str">
        <f>VLOOKUP(I352,Produk!A:C,3,0)</f>
        <v>Tepung</v>
      </c>
      <c r="I352" t="s">
        <v>2</v>
      </c>
      <c r="J352">
        <v>13010</v>
      </c>
      <c r="K352">
        <v>278</v>
      </c>
      <c r="L352">
        <v>3620683</v>
      </c>
      <c r="M352">
        <v>36535983</v>
      </c>
      <c r="N352" t="s">
        <v>3</v>
      </c>
    </row>
    <row r="353" spans="1:14" x14ac:dyDescent="0.3">
      <c r="A353">
        <v>362</v>
      </c>
      <c r="B353" t="s">
        <v>372</v>
      </c>
      <c r="C353" s="2" t="s">
        <v>1480</v>
      </c>
      <c r="D353" s="1" t="str">
        <f>VLOOKUP(F353,Supplier!A:C,2,0)</f>
        <v>PT Fantasi Fulus</v>
      </c>
      <c r="E353" s="1" t="str">
        <f>VLOOKUP(F353,Supplier!A:C,3,0)</f>
        <v>Jakarta</v>
      </c>
      <c r="F353" t="s">
        <v>10</v>
      </c>
      <c r="G353" t="str">
        <f>VLOOKUP(I353,Produk!A:C,2,0)</f>
        <v>Chickpea</v>
      </c>
      <c r="H353" t="str">
        <f>VLOOKUP(I353,Produk!A:C,3,0)</f>
        <v>Kacang</v>
      </c>
      <c r="I353" t="s">
        <v>24</v>
      </c>
      <c r="J353">
        <v>7240</v>
      </c>
      <c r="K353">
        <v>57</v>
      </c>
      <c r="L353">
        <v>414128</v>
      </c>
      <c r="M353">
        <v>4178928</v>
      </c>
      <c r="N353" t="s">
        <v>14</v>
      </c>
    </row>
    <row r="354" spans="1:14" x14ac:dyDescent="0.3">
      <c r="A354">
        <v>363</v>
      </c>
      <c r="B354" t="s">
        <v>373</v>
      </c>
      <c r="C354" s="2" t="s">
        <v>1480</v>
      </c>
      <c r="D354" s="1" t="str">
        <f>VLOOKUP(F354,Supplier!A:C,2,0)</f>
        <v>PT Bagus Berguna</v>
      </c>
      <c r="E354" s="1" t="str">
        <f>VLOOKUP(F354,Supplier!A:C,3,0)</f>
        <v>Jakarta</v>
      </c>
      <c r="F354" t="s">
        <v>1</v>
      </c>
      <c r="G354" t="str">
        <f>VLOOKUP(I354,Produk!A:C,2,0)</f>
        <v>Chickpea</v>
      </c>
      <c r="H354" t="str">
        <f>VLOOKUP(I354,Produk!A:C,3,0)</f>
        <v>Kacang</v>
      </c>
      <c r="I354" t="s">
        <v>24</v>
      </c>
      <c r="J354">
        <v>7420</v>
      </c>
      <c r="K354">
        <v>13</v>
      </c>
      <c r="L354">
        <v>97948</v>
      </c>
      <c r="M354">
        <v>988387</v>
      </c>
      <c r="N354" t="s">
        <v>14</v>
      </c>
    </row>
    <row r="355" spans="1:14" x14ac:dyDescent="0.3">
      <c r="A355">
        <v>364</v>
      </c>
      <c r="B355" t="s">
        <v>374</v>
      </c>
      <c r="C355" s="2" t="s">
        <v>1480</v>
      </c>
      <c r="D355" s="1" t="str">
        <f>VLOOKUP(F355,Supplier!A:C,2,0)</f>
        <v>PT Gegap Gempita</v>
      </c>
      <c r="E355" s="1" t="str">
        <f>VLOOKUP(F355,Supplier!A:C,3,0)</f>
        <v>Jakarta</v>
      </c>
      <c r="F355" t="s">
        <v>31</v>
      </c>
      <c r="G355" t="str">
        <f>VLOOKUP(I355,Produk!A:C,2,0)</f>
        <v>Kacang hijau</v>
      </c>
      <c r="H355" t="str">
        <f>VLOOKUP(I355,Produk!A:C,3,0)</f>
        <v>Kacang</v>
      </c>
      <c r="I355" t="s">
        <v>16</v>
      </c>
      <c r="J355">
        <v>23680</v>
      </c>
      <c r="K355">
        <v>131</v>
      </c>
      <c r="L355">
        <v>3099712</v>
      </c>
      <c r="M355">
        <v>31278912</v>
      </c>
      <c r="N355" t="s">
        <v>17</v>
      </c>
    </row>
    <row r="356" spans="1:14" x14ac:dyDescent="0.3">
      <c r="A356">
        <v>365</v>
      </c>
      <c r="B356" t="s">
        <v>375</v>
      </c>
      <c r="C356" s="2" t="s">
        <v>1481</v>
      </c>
      <c r="D356" s="1" t="str">
        <f>VLOOKUP(F356,Supplier!A:C,2,0)</f>
        <v>CV Dadi Duwit</v>
      </c>
      <c r="E356" s="1" t="str">
        <f>VLOOKUP(F356,Supplier!A:C,3,0)</f>
        <v>Bogor</v>
      </c>
      <c r="F356" t="s">
        <v>12</v>
      </c>
      <c r="G356" t="str">
        <f>VLOOKUP(I356,Produk!A:C,2,0)</f>
        <v>Kedelai</v>
      </c>
      <c r="H356" t="str">
        <f>VLOOKUP(I356,Produk!A:C,3,0)</f>
        <v>Kacang</v>
      </c>
      <c r="I356" t="s">
        <v>6</v>
      </c>
      <c r="J356">
        <v>3060</v>
      </c>
      <c r="K356">
        <v>212</v>
      </c>
      <c r="L356">
        <v>649638</v>
      </c>
      <c r="M356">
        <v>6555438</v>
      </c>
      <c r="N356" t="s">
        <v>7</v>
      </c>
    </row>
    <row r="357" spans="1:14" x14ac:dyDescent="0.3">
      <c r="A357">
        <v>366</v>
      </c>
      <c r="B357" t="s">
        <v>376</v>
      </c>
      <c r="C357" s="2" t="s">
        <v>1481</v>
      </c>
      <c r="D357" s="1" t="str">
        <f>VLOOKUP(F357,Supplier!A:C,2,0)</f>
        <v>CV Dadi Duwit</v>
      </c>
      <c r="E357" s="1" t="str">
        <f>VLOOKUP(F357,Supplier!A:C,3,0)</f>
        <v>Bogor</v>
      </c>
      <c r="F357" t="s">
        <v>12</v>
      </c>
      <c r="G357" t="str">
        <f>VLOOKUP(I357,Produk!A:C,2,0)</f>
        <v>TepungBeras</v>
      </c>
      <c r="H357" t="str">
        <f>VLOOKUP(I357,Produk!A:C,3,0)</f>
        <v>Tepung</v>
      </c>
      <c r="I357" t="s">
        <v>20</v>
      </c>
      <c r="J357">
        <v>7890</v>
      </c>
      <c r="K357">
        <v>1250</v>
      </c>
      <c r="L357">
        <v>9861134</v>
      </c>
      <c r="M357">
        <v>99507803</v>
      </c>
      <c r="N357" t="s">
        <v>14</v>
      </c>
    </row>
    <row r="358" spans="1:14" x14ac:dyDescent="0.3">
      <c r="A358">
        <v>367</v>
      </c>
      <c r="B358" t="s">
        <v>377</v>
      </c>
      <c r="C358" s="2" t="s">
        <v>1481</v>
      </c>
      <c r="D358" s="1" t="str">
        <f>VLOOKUP(F358,Supplier!A:C,2,0)</f>
        <v>Toko Endah Elok</v>
      </c>
      <c r="E358" s="1" t="str">
        <f>VLOOKUP(F358,Supplier!A:C,3,0)</f>
        <v>Bandung</v>
      </c>
      <c r="F358" t="s">
        <v>22</v>
      </c>
      <c r="G358" t="str">
        <f>VLOOKUP(I358,Produk!A:C,2,0)</f>
        <v>Kacang hijau</v>
      </c>
      <c r="H358" t="str">
        <f>VLOOKUP(I358,Produk!A:C,3,0)</f>
        <v>Kacang</v>
      </c>
      <c r="I358" t="s">
        <v>16</v>
      </c>
      <c r="J358">
        <v>21040</v>
      </c>
      <c r="K358">
        <v>363</v>
      </c>
      <c r="L358">
        <v>7636084</v>
      </c>
      <c r="M358">
        <v>77055032</v>
      </c>
      <c r="N358" t="s">
        <v>17</v>
      </c>
    </row>
    <row r="359" spans="1:14" x14ac:dyDescent="0.3">
      <c r="A359">
        <v>368</v>
      </c>
      <c r="B359" t="s">
        <v>378</v>
      </c>
      <c r="C359" s="2" t="s">
        <v>1481</v>
      </c>
      <c r="D359" s="1" t="str">
        <f>VLOOKUP(F359,Supplier!A:C,2,0)</f>
        <v>Toko Abadi Aseli</v>
      </c>
      <c r="E359" s="1" t="str">
        <f>VLOOKUP(F359,Supplier!A:C,3,0)</f>
        <v>Bogor</v>
      </c>
      <c r="F359" t="s">
        <v>45</v>
      </c>
      <c r="G359" t="str">
        <f>VLOOKUP(I359,Produk!A:C,2,0)</f>
        <v>Terigu</v>
      </c>
      <c r="H359" t="str">
        <f>VLOOKUP(I359,Produk!A:C,3,0)</f>
        <v>Tepung</v>
      </c>
      <c r="I359" t="s">
        <v>13</v>
      </c>
      <c r="J359">
        <v>16870</v>
      </c>
      <c r="K359">
        <v>427</v>
      </c>
      <c r="L359">
        <v>7200116</v>
      </c>
      <c r="M359">
        <v>72655716</v>
      </c>
      <c r="N359" t="s">
        <v>14</v>
      </c>
    </row>
    <row r="360" spans="1:14" x14ac:dyDescent="0.3">
      <c r="A360">
        <v>369</v>
      </c>
      <c r="B360" t="s">
        <v>379</v>
      </c>
      <c r="C360" s="2" t="s">
        <v>1481</v>
      </c>
      <c r="D360" s="1" t="str">
        <f>VLOOKUP(F360,Supplier!A:C,2,0)</f>
        <v>PT Bagus Berguna</v>
      </c>
      <c r="E360" s="1" t="str">
        <f>VLOOKUP(F360,Supplier!A:C,3,0)</f>
        <v>Jakarta</v>
      </c>
      <c r="F360" t="s">
        <v>1</v>
      </c>
      <c r="G360" t="str">
        <f>VLOOKUP(I360,Produk!A:C,2,0)</f>
        <v>TepungBeras</v>
      </c>
      <c r="H360" t="str">
        <f>VLOOKUP(I360,Produk!A:C,3,0)</f>
        <v>Tepung</v>
      </c>
      <c r="I360" t="s">
        <v>20</v>
      </c>
      <c r="J360">
        <v>6050</v>
      </c>
      <c r="K360">
        <v>15770</v>
      </c>
      <c r="L360">
        <v>95407457</v>
      </c>
      <c r="M360">
        <v>962747975</v>
      </c>
      <c r="N360" t="s">
        <v>14</v>
      </c>
    </row>
    <row r="361" spans="1:14" x14ac:dyDescent="0.3">
      <c r="A361">
        <v>370</v>
      </c>
      <c r="B361" t="s">
        <v>380</v>
      </c>
      <c r="C361" s="2" t="s">
        <v>1481</v>
      </c>
      <c r="D361" s="1" t="str">
        <f>VLOOKUP(F361,Supplier!A:C,2,0)</f>
        <v>CV Dadi Duwit</v>
      </c>
      <c r="E361" s="1" t="str">
        <f>VLOOKUP(F361,Supplier!A:C,3,0)</f>
        <v>Bogor</v>
      </c>
      <c r="F361" t="s">
        <v>12</v>
      </c>
      <c r="G361" t="str">
        <f>VLOOKUP(I361,Produk!A:C,2,0)</f>
        <v>Terigu</v>
      </c>
      <c r="H361" t="str">
        <f>VLOOKUP(I361,Produk!A:C,3,0)</f>
        <v>Tepung</v>
      </c>
      <c r="I361" t="s">
        <v>13</v>
      </c>
      <c r="J361">
        <v>16480</v>
      </c>
      <c r="K361">
        <v>5856</v>
      </c>
      <c r="L361">
        <v>96501688</v>
      </c>
      <c r="M361">
        <v>973789760</v>
      </c>
      <c r="N361" t="s">
        <v>14</v>
      </c>
    </row>
    <row r="362" spans="1:14" x14ac:dyDescent="0.3">
      <c r="A362">
        <v>371</v>
      </c>
      <c r="B362" t="s">
        <v>381</v>
      </c>
      <c r="C362" s="2" t="s">
        <v>1482</v>
      </c>
      <c r="D362" s="1" t="str">
        <f>VLOOKUP(F362,Supplier!A:C,2,0)</f>
        <v>PT Cerdas Cekatan</v>
      </c>
      <c r="E362" s="1" t="str">
        <f>VLOOKUP(F362,Supplier!A:C,3,0)</f>
        <v>Bandung</v>
      </c>
      <c r="F362" t="s">
        <v>5</v>
      </c>
      <c r="G362" t="str">
        <f>VLOOKUP(I362,Produk!A:C,2,0)</f>
        <v>Sagu</v>
      </c>
      <c r="H362" t="str">
        <f>VLOOKUP(I362,Produk!A:C,3,0)</f>
        <v>Tepung</v>
      </c>
      <c r="I362" t="s">
        <v>29</v>
      </c>
      <c r="J362">
        <v>6240</v>
      </c>
      <c r="K362">
        <v>16</v>
      </c>
      <c r="L362">
        <v>97993</v>
      </c>
      <c r="M362">
        <v>988839</v>
      </c>
      <c r="N362" t="s">
        <v>14</v>
      </c>
    </row>
    <row r="363" spans="1:14" x14ac:dyDescent="0.3">
      <c r="A363">
        <v>372</v>
      </c>
      <c r="B363" t="s">
        <v>382</v>
      </c>
      <c r="C363" s="2" t="s">
        <v>1482</v>
      </c>
      <c r="D363" s="1" t="str">
        <f>VLOOKUP(F363,Supplier!A:C,2,0)</f>
        <v>Toko Endah Elok</v>
      </c>
      <c r="E363" s="1" t="str">
        <f>VLOOKUP(F363,Supplier!A:C,3,0)</f>
        <v>Bandung</v>
      </c>
      <c r="F363" t="s">
        <v>22</v>
      </c>
      <c r="G363" t="str">
        <f>VLOOKUP(I363,Produk!A:C,2,0)</f>
        <v>TepungBeras</v>
      </c>
      <c r="H363" t="str">
        <f>VLOOKUP(I363,Produk!A:C,3,0)</f>
        <v>Tepung</v>
      </c>
      <c r="I363" t="s">
        <v>20</v>
      </c>
      <c r="J363">
        <v>5180</v>
      </c>
      <c r="K363">
        <v>153</v>
      </c>
      <c r="L363">
        <v>792022</v>
      </c>
      <c r="M363">
        <v>7992222</v>
      </c>
      <c r="N363" t="s">
        <v>14</v>
      </c>
    </row>
    <row r="364" spans="1:14" x14ac:dyDescent="0.3">
      <c r="A364">
        <v>373</v>
      </c>
      <c r="B364" t="s">
        <v>383</v>
      </c>
      <c r="C364" s="2" t="s">
        <v>1482</v>
      </c>
      <c r="D364" s="1" t="str">
        <f>VLOOKUP(F364,Supplier!A:C,2,0)</f>
        <v>Toko Endah Elok</v>
      </c>
      <c r="E364" s="1" t="str">
        <f>VLOOKUP(F364,Supplier!A:C,3,0)</f>
        <v>Bandung</v>
      </c>
      <c r="F364" t="s">
        <v>22</v>
      </c>
      <c r="G364" t="str">
        <f>VLOOKUP(I364,Produk!A:C,2,0)</f>
        <v>Chickpea</v>
      </c>
      <c r="H364" t="str">
        <f>VLOOKUP(I364,Produk!A:C,3,0)</f>
        <v>Kacang</v>
      </c>
      <c r="I364" t="s">
        <v>24</v>
      </c>
      <c r="J364">
        <v>7010</v>
      </c>
      <c r="K364">
        <v>92</v>
      </c>
      <c r="L364">
        <v>647729</v>
      </c>
      <c r="M364">
        <v>6536177</v>
      </c>
      <c r="N364" t="s">
        <v>14</v>
      </c>
    </row>
    <row r="365" spans="1:14" x14ac:dyDescent="0.3">
      <c r="A365">
        <v>374</v>
      </c>
      <c r="B365" t="s">
        <v>384</v>
      </c>
      <c r="C365" s="2" t="s">
        <v>1482</v>
      </c>
      <c r="D365" s="1" t="str">
        <f>VLOOKUP(F365,Supplier!A:C,2,0)</f>
        <v>Toko Abadi Aseli</v>
      </c>
      <c r="E365" s="1" t="str">
        <f>VLOOKUP(F365,Supplier!A:C,3,0)</f>
        <v>Bogor</v>
      </c>
      <c r="F365" t="s">
        <v>45</v>
      </c>
      <c r="G365" t="str">
        <f>VLOOKUP(I365,Produk!A:C,2,0)</f>
        <v>Chickpea</v>
      </c>
      <c r="H365" t="str">
        <f>VLOOKUP(I365,Produk!A:C,3,0)</f>
        <v>Kacang</v>
      </c>
      <c r="I365" t="s">
        <v>24</v>
      </c>
      <c r="J365">
        <v>8140</v>
      </c>
      <c r="K365">
        <v>363</v>
      </c>
      <c r="L365">
        <v>2956797</v>
      </c>
      <c r="M365">
        <v>29836769</v>
      </c>
      <c r="N365" t="s">
        <v>14</v>
      </c>
    </row>
    <row r="366" spans="1:14" x14ac:dyDescent="0.3">
      <c r="A366">
        <v>375</v>
      </c>
      <c r="B366" t="s">
        <v>385</v>
      </c>
      <c r="C366" s="2" t="s">
        <v>1482</v>
      </c>
      <c r="D366" s="1" t="str">
        <f>VLOOKUP(F366,Supplier!A:C,2,0)</f>
        <v>PT Gegap Gempita</v>
      </c>
      <c r="E366" s="1" t="str">
        <f>VLOOKUP(F366,Supplier!A:C,3,0)</f>
        <v>Jakarta</v>
      </c>
      <c r="F366" t="s">
        <v>31</v>
      </c>
      <c r="G366" t="str">
        <f>VLOOKUP(I366,Produk!A:C,2,0)</f>
        <v>Kedelai</v>
      </c>
      <c r="H366" t="str">
        <f>VLOOKUP(I366,Produk!A:C,3,0)</f>
        <v>Kacang</v>
      </c>
      <c r="I366" t="s">
        <v>6</v>
      </c>
      <c r="J366">
        <v>3200</v>
      </c>
      <c r="K366">
        <v>2608</v>
      </c>
      <c r="L366">
        <v>8344937</v>
      </c>
      <c r="M366">
        <v>84208000</v>
      </c>
      <c r="N366" t="s">
        <v>7</v>
      </c>
    </row>
    <row r="367" spans="1:14" x14ac:dyDescent="0.3">
      <c r="A367">
        <v>376</v>
      </c>
      <c r="B367" t="s">
        <v>386</v>
      </c>
      <c r="C367" s="2" t="s">
        <v>1482</v>
      </c>
      <c r="D367" s="1" t="str">
        <f>VLOOKUP(F367,Supplier!A:C,2,0)</f>
        <v>Toko Abadi Aseli</v>
      </c>
      <c r="E367" s="1" t="str">
        <f>VLOOKUP(F367,Supplier!A:C,3,0)</f>
        <v>Bogor</v>
      </c>
      <c r="F367" t="s">
        <v>45</v>
      </c>
      <c r="G367" t="str">
        <f>VLOOKUP(I367,Produk!A:C,2,0)</f>
        <v>Kacang hijau</v>
      </c>
      <c r="H367" t="str">
        <f>VLOOKUP(I367,Produk!A:C,3,0)</f>
        <v>Kacang</v>
      </c>
      <c r="I367" t="s">
        <v>16</v>
      </c>
      <c r="J367">
        <v>32990</v>
      </c>
      <c r="K367">
        <v>98</v>
      </c>
      <c r="L367">
        <v>3229727</v>
      </c>
      <c r="M367">
        <v>32590879</v>
      </c>
      <c r="N367" t="s">
        <v>17</v>
      </c>
    </row>
    <row r="368" spans="1:14" x14ac:dyDescent="0.3">
      <c r="A368">
        <v>377</v>
      </c>
      <c r="B368" t="s">
        <v>387</v>
      </c>
      <c r="C368" s="2">
        <v>44565</v>
      </c>
      <c r="D368" s="1" t="str">
        <f>VLOOKUP(F368,Supplier!A:C,2,0)</f>
        <v>Toko Endah Elok</v>
      </c>
      <c r="E368" s="1" t="str">
        <f>VLOOKUP(F368,Supplier!A:C,3,0)</f>
        <v>Bandung</v>
      </c>
      <c r="F368" t="s">
        <v>22</v>
      </c>
      <c r="G368" t="str">
        <f>VLOOKUP(I368,Produk!A:C,2,0)</f>
        <v>Chickpea</v>
      </c>
      <c r="H368" t="str">
        <f>VLOOKUP(I368,Produk!A:C,3,0)</f>
        <v>Kacang</v>
      </c>
      <c r="I368" t="s">
        <v>24</v>
      </c>
      <c r="J368">
        <v>7010</v>
      </c>
      <c r="K368">
        <v>109</v>
      </c>
      <c r="L368">
        <v>763389</v>
      </c>
      <c r="M368">
        <v>7703289</v>
      </c>
      <c r="N368" t="s">
        <v>14</v>
      </c>
    </row>
    <row r="369" spans="1:14" x14ac:dyDescent="0.3">
      <c r="A369">
        <v>378</v>
      </c>
      <c r="B369" t="s">
        <v>388</v>
      </c>
      <c r="C369" s="2">
        <v>44565</v>
      </c>
      <c r="D369" s="1" t="str">
        <f>VLOOKUP(F369,Supplier!A:C,2,0)</f>
        <v>PT Bagus Berguna</v>
      </c>
      <c r="E369" s="1" t="str">
        <f>VLOOKUP(F369,Supplier!A:C,3,0)</f>
        <v>Jakarta</v>
      </c>
      <c r="F369" t="s">
        <v>1</v>
      </c>
      <c r="G369" t="str">
        <f>VLOOKUP(I369,Produk!A:C,2,0)</f>
        <v>Kacang tanah</v>
      </c>
      <c r="H369" t="str">
        <f>VLOOKUP(I369,Produk!A:C,3,0)</f>
        <v>Kacang</v>
      </c>
      <c r="I369" t="s">
        <v>33</v>
      </c>
      <c r="J369">
        <v>2130</v>
      </c>
      <c r="K369">
        <v>153</v>
      </c>
      <c r="L369">
        <v>325677</v>
      </c>
      <c r="M369">
        <v>3286377</v>
      </c>
      <c r="N369" t="s">
        <v>34</v>
      </c>
    </row>
    <row r="370" spans="1:14" x14ac:dyDescent="0.3">
      <c r="A370">
        <v>379</v>
      </c>
      <c r="B370" t="s">
        <v>389</v>
      </c>
      <c r="C370" s="2">
        <v>44596</v>
      </c>
      <c r="D370" s="1" t="str">
        <f>VLOOKUP(F370,Supplier!A:C,2,0)</f>
        <v>PT Fantasi Fulus</v>
      </c>
      <c r="E370" s="1" t="str">
        <f>VLOOKUP(F370,Supplier!A:C,3,0)</f>
        <v>Jakarta</v>
      </c>
      <c r="F370" t="s">
        <v>10</v>
      </c>
      <c r="G370" t="str">
        <f>VLOOKUP(I370,Produk!A:C,2,0)</f>
        <v>Maizena</v>
      </c>
      <c r="H370" t="str">
        <f>VLOOKUP(I370,Produk!A:C,3,0)</f>
        <v>Tepung</v>
      </c>
      <c r="I370" t="s">
        <v>2</v>
      </c>
      <c r="J370">
        <v>14060</v>
      </c>
      <c r="K370">
        <v>20</v>
      </c>
      <c r="L370">
        <v>278388</v>
      </c>
      <c r="M370">
        <v>2809188</v>
      </c>
      <c r="N370" t="s">
        <v>3</v>
      </c>
    </row>
    <row r="371" spans="1:14" x14ac:dyDescent="0.3">
      <c r="A371">
        <v>380</v>
      </c>
      <c r="B371" t="s">
        <v>390</v>
      </c>
      <c r="C371" s="2">
        <v>44596</v>
      </c>
      <c r="D371" s="1" t="str">
        <f>VLOOKUP(F371,Supplier!A:C,2,0)</f>
        <v>Toko Endah Elok</v>
      </c>
      <c r="E371" s="1" t="str">
        <f>VLOOKUP(F371,Supplier!A:C,3,0)</f>
        <v>Bandung</v>
      </c>
      <c r="F371" t="s">
        <v>22</v>
      </c>
      <c r="G371" t="str">
        <f>VLOOKUP(I371,Produk!A:C,2,0)</f>
        <v>Kedelai</v>
      </c>
      <c r="H371" t="str">
        <f>VLOOKUP(I371,Produk!A:C,3,0)</f>
        <v>Kacang</v>
      </c>
      <c r="I371" t="s">
        <v>6</v>
      </c>
      <c r="J371">
        <v>2940</v>
      </c>
      <c r="K371">
        <v>298</v>
      </c>
      <c r="L371">
        <v>876828</v>
      </c>
      <c r="M371">
        <v>8847990</v>
      </c>
      <c r="N371" t="s">
        <v>7</v>
      </c>
    </row>
    <row r="372" spans="1:14" x14ac:dyDescent="0.3">
      <c r="A372">
        <v>381</v>
      </c>
      <c r="B372" t="s">
        <v>391</v>
      </c>
      <c r="C372" s="2">
        <v>44596</v>
      </c>
      <c r="D372" s="1" t="str">
        <f>VLOOKUP(F372,Supplier!A:C,2,0)</f>
        <v>Toko Endah Elok</v>
      </c>
      <c r="E372" s="1" t="str">
        <f>VLOOKUP(F372,Supplier!A:C,3,0)</f>
        <v>Bandung</v>
      </c>
      <c r="F372" t="s">
        <v>22</v>
      </c>
      <c r="G372" t="str">
        <f>VLOOKUP(I372,Produk!A:C,2,0)</f>
        <v>Kacang tanah</v>
      </c>
      <c r="H372" t="str">
        <f>VLOOKUP(I372,Produk!A:C,3,0)</f>
        <v>Kacang</v>
      </c>
      <c r="I372" t="s">
        <v>33</v>
      </c>
      <c r="J372">
        <v>2100</v>
      </c>
      <c r="K372">
        <v>123</v>
      </c>
      <c r="L372">
        <v>258720</v>
      </c>
      <c r="M372">
        <v>2610720</v>
      </c>
      <c r="N372" t="s">
        <v>34</v>
      </c>
    </row>
    <row r="373" spans="1:14" x14ac:dyDescent="0.3">
      <c r="A373">
        <v>382</v>
      </c>
      <c r="B373" t="s">
        <v>392</v>
      </c>
      <c r="C373" s="2">
        <v>44596</v>
      </c>
      <c r="D373" s="1" t="str">
        <f>VLOOKUP(F373,Supplier!A:C,2,0)</f>
        <v>PT Bagus Berguna</v>
      </c>
      <c r="E373" s="1" t="str">
        <f>VLOOKUP(F373,Supplier!A:C,3,0)</f>
        <v>Jakarta</v>
      </c>
      <c r="F373" t="s">
        <v>1</v>
      </c>
      <c r="G373" t="str">
        <f>VLOOKUP(I373,Produk!A:C,2,0)</f>
        <v>Kedelai</v>
      </c>
      <c r="H373" t="str">
        <f>VLOOKUP(I373,Produk!A:C,3,0)</f>
        <v>Kacang</v>
      </c>
      <c r="I373" t="s">
        <v>6</v>
      </c>
      <c r="J373">
        <v>3390</v>
      </c>
      <c r="K373">
        <v>242</v>
      </c>
      <c r="L373">
        <v>820480</v>
      </c>
      <c r="M373">
        <v>8279386</v>
      </c>
      <c r="N373" t="s">
        <v>7</v>
      </c>
    </row>
    <row r="374" spans="1:14" x14ac:dyDescent="0.3">
      <c r="A374">
        <v>383</v>
      </c>
      <c r="B374" t="s">
        <v>393</v>
      </c>
      <c r="C374" s="2">
        <v>44596</v>
      </c>
      <c r="D374" s="1" t="str">
        <f>VLOOKUP(F374,Supplier!A:C,2,0)</f>
        <v>CV Dadi Duwit</v>
      </c>
      <c r="E374" s="1" t="str">
        <f>VLOOKUP(F374,Supplier!A:C,3,0)</f>
        <v>Bogor</v>
      </c>
      <c r="F374" t="s">
        <v>12</v>
      </c>
      <c r="G374" t="str">
        <f>VLOOKUP(I374,Produk!A:C,2,0)</f>
        <v>TepungBeras</v>
      </c>
      <c r="H374" t="str">
        <f>VLOOKUP(I374,Produk!A:C,3,0)</f>
        <v>Tepung</v>
      </c>
      <c r="I374" t="s">
        <v>20</v>
      </c>
      <c r="J374">
        <v>7890</v>
      </c>
      <c r="K374">
        <v>320</v>
      </c>
      <c r="L374">
        <v>2525589</v>
      </c>
      <c r="M374">
        <v>25485489</v>
      </c>
      <c r="N374" t="s">
        <v>14</v>
      </c>
    </row>
    <row r="375" spans="1:14" x14ac:dyDescent="0.3">
      <c r="A375">
        <v>384</v>
      </c>
      <c r="B375" t="s">
        <v>394</v>
      </c>
      <c r="C375" s="2">
        <v>44596</v>
      </c>
      <c r="D375" s="1" t="str">
        <f>VLOOKUP(F375,Supplier!A:C,2,0)</f>
        <v>PT Fantasi Fulus</v>
      </c>
      <c r="E375" s="1" t="str">
        <f>VLOOKUP(F375,Supplier!A:C,3,0)</f>
        <v>Jakarta</v>
      </c>
      <c r="F375" t="s">
        <v>10</v>
      </c>
      <c r="G375" t="str">
        <f>VLOOKUP(I375,Produk!A:C,2,0)</f>
        <v>Kacang tanah</v>
      </c>
      <c r="H375" t="str">
        <f>VLOOKUP(I375,Produk!A:C,3,0)</f>
        <v>Kacang</v>
      </c>
      <c r="I375" t="s">
        <v>33</v>
      </c>
      <c r="J375">
        <v>2120</v>
      </c>
      <c r="K375">
        <v>364</v>
      </c>
      <c r="L375">
        <v>772417</v>
      </c>
      <c r="M375">
        <v>7794392</v>
      </c>
      <c r="N375" t="s">
        <v>34</v>
      </c>
    </row>
    <row r="376" spans="1:14" x14ac:dyDescent="0.3">
      <c r="A376">
        <v>385</v>
      </c>
      <c r="B376" t="s">
        <v>395</v>
      </c>
      <c r="C376" s="2">
        <v>44624</v>
      </c>
      <c r="D376" s="1" t="str">
        <f>VLOOKUP(F376,Supplier!A:C,2,0)</f>
        <v>PT Cerdas Cekatan</v>
      </c>
      <c r="E376" s="1" t="str">
        <f>VLOOKUP(F376,Supplier!A:C,3,0)</f>
        <v>Bandung</v>
      </c>
      <c r="F376" t="s">
        <v>5</v>
      </c>
      <c r="G376" t="str">
        <f>VLOOKUP(I376,Produk!A:C,2,0)</f>
        <v>Maizena</v>
      </c>
      <c r="H376" t="str">
        <f>VLOOKUP(I376,Produk!A:C,3,0)</f>
        <v>Tepung</v>
      </c>
      <c r="I376" t="s">
        <v>2</v>
      </c>
      <c r="J376">
        <v>13280</v>
      </c>
      <c r="K376">
        <v>62</v>
      </c>
      <c r="L376">
        <v>818048</v>
      </c>
      <c r="M376">
        <v>8254848</v>
      </c>
      <c r="N376" t="s">
        <v>3</v>
      </c>
    </row>
    <row r="377" spans="1:14" x14ac:dyDescent="0.3">
      <c r="A377">
        <v>386</v>
      </c>
      <c r="B377" t="s">
        <v>396</v>
      </c>
      <c r="C377" s="2">
        <v>44624</v>
      </c>
      <c r="D377" s="1" t="str">
        <f>VLOOKUP(F377,Supplier!A:C,2,0)</f>
        <v>Toko Abadi Aseli</v>
      </c>
      <c r="E377" s="1" t="str">
        <f>VLOOKUP(F377,Supplier!A:C,3,0)</f>
        <v>Bogor</v>
      </c>
      <c r="F377" t="s">
        <v>45</v>
      </c>
      <c r="G377" t="str">
        <f>VLOOKUP(I377,Produk!A:C,2,0)</f>
        <v>Chickpea</v>
      </c>
      <c r="H377" t="str">
        <f>VLOOKUP(I377,Produk!A:C,3,0)</f>
        <v>Kacang</v>
      </c>
      <c r="I377" t="s">
        <v>24</v>
      </c>
      <c r="J377">
        <v>8140</v>
      </c>
      <c r="K377">
        <v>109</v>
      </c>
      <c r="L377">
        <v>886926</v>
      </c>
      <c r="M377">
        <v>8949894</v>
      </c>
      <c r="N377" t="s">
        <v>14</v>
      </c>
    </row>
    <row r="378" spans="1:14" x14ac:dyDescent="0.3">
      <c r="A378">
        <v>387</v>
      </c>
      <c r="B378" t="s">
        <v>397</v>
      </c>
      <c r="C378" s="2">
        <v>44624</v>
      </c>
      <c r="D378" s="1" t="str">
        <f>VLOOKUP(F378,Supplier!A:C,2,0)</f>
        <v>Toko Abadi Aseli</v>
      </c>
      <c r="E378" s="1" t="str">
        <f>VLOOKUP(F378,Supplier!A:C,3,0)</f>
        <v>Bogor</v>
      </c>
      <c r="F378" t="s">
        <v>45</v>
      </c>
      <c r="G378" t="str">
        <f>VLOOKUP(I378,Produk!A:C,2,0)</f>
        <v>Chickpea</v>
      </c>
      <c r="H378" t="str">
        <f>VLOOKUP(I378,Produk!A:C,3,0)</f>
        <v>Kacang</v>
      </c>
      <c r="I378" t="s">
        <v>24</v>
      </c>
      <c r="J378">
        <v>8140</v>
      </c>
      <c r="K378">
        <v>109</v>
      </c>
      <c r="L378">
        <v>886926</v>
      </c>
      <c r="M378">
        <v>8949894</v>
      </c>
      <c r="N378" t="s">
        <v>14</v>
      </c>
    </row>
    <row r="379" spans="1:14" x14ac:dyDescent="0.3">
      <c r="A379">
        <v>388</v>
      </c>
      <c r="B379" t="s">
        <v>398</v>
      </c>
      <c r="C379" s="2">
        <v>44655</v>
      </c>
      <c r="D379" s="1" t="str">
        <f>VLOOKUP(F379,Supplier!A:C,2,0)</f>
        <v>PT Fantasi Fulus</v>
      </c>
      <c r="E379" s="1" t="str">
        <f>VLOOKUP(F379,Supplier!A:C,3,0)</f>
        <v>Jakarta</v>
      </c>
      <c r="F379" t="s">
        <v>10</v>
      </c>
      <c r="G379" t="str">
        <f>VLOOKUP(I379,Produk!A:C,2,0)</f>
        <v>Maizena</v>
      </c>
      <c r="H379" t="str">
        <f>VLOOKUP(I379,Produk!A:C,3,0)</f>
        <v>Tepung</v>
      </c>
      <c r="I379" t="s">
        <v>2</v>
      </c>
      <c r="J379">
        <v>14060</v>
      </c>
      <c r="K379">
        <v>79</v>
      </c>
      <c r="L379">
        <v>1113552</v>
      </c>
      <c r="M379">
        <v>11236752</v>
      </c>
      <c r="N379" t="s">
        <v>3</v>
      </c>
    </row>
    <row r="380" spans="1:14" x14ac:dyDescent="0.3">
      <c r="A380">
        <v>389</v>
      </c>
      <c r="B380" t="s">
        <v>399</v>
      </c>
      <c r="C380" s="2">
        <v>44655</v>
      </c>
      <c r="D380" s="1" t="str">
        <f>VLOOKUP(F380,Supplier!A:C,2,0)</f>
        <v>CV Dadi Duwit</v>
      </c>
      <c r="E380" s="1" t="str">
        <f>VLOOKUP(F380,Supplier!A:C,3,0)</f>
        <v>Bogor</v>
      </c>
      <c r="F380" t="s">
        <v>12</v>
      </c>
      <c r="G380" t="str">
        <f>VLOOKUP(I380,Produk!A:C,2,0)</f>
        <v>Kacang hijau</v>
      </c>
      <c r="H380" t="str">
        <f>VLOOKUP(I380,Produk!A:C,3,0)</f>
        <v>Kacang</v>
      </c>
      <c r="I380" t="s">
        <v>16</v>
      </c>
      <c r="J380">
        <v>27450</v>
      </c>
      <c r="K380">
        <v>131</v>
      </c>
      <c r="L380">
        <v>3593205</v>
      </c>
      <c r="M380">
        <v>36258705</v>
      </c>
      <c r="N380" t="s">
        <v>17</v>
      </c>
    </row>
    <row r="381" spans="1:14" x14ac:dyDescent="0.3">
      <c r="A381">
        <v>390</v>
      </c>
      <c r="B381" t="s">
        <v>400</v>
      </c>
      <c r="C381" s="2">
        <v>44655</v>
      </c>
      <c r="D381" s="1" t="str">
        <f>VLOOKUP(F381,Supplier!A:C,2,0)</f>
        <v>Toko Endah Elok</v>
      </c>
      <c r="E381" s="1" t="str">
        <f>VLOOKUP(F381,Supplier!A:C,3,0)</f>
        <v>Bandung</v>
      </c>
      <c r="F381" t="s">
        <v>22</v>
      </c>
      <c r="G381" t="str">
        <f>VLOOKUP(I381,Produk!A:C,2,0)</f>
        <v>Maizena</v>
      </c>
      <c r="H381" t="str">
        <f>VLOOKUP(I381,Produk!A:C,3,0)</f>
        <v>Tepung</v>
      </c>
      <c r="I381" t="s">
        <v>2</v>
      </c>
      <c r="J381">
        <v>13010</v>
      </c>
      <c r="K381">
        <v>85</v>
      </c>
      <c r="L381">
        <v>1101947</v>
      </c>
      <c r="M381">
        <v>11119647</v>
      </c>
      <c r="N381" t="s">
        <v>3</v>
      </c>
    </row>
    <row r="382" spans="1:14" x14ac:dyDescent="0.3">
      <c r="A382">
        <v>391</v>
      </c>
      <c r="B382" t="s">
        <v>401</v>
      </c>
      <c r="C382" s="2">
        <v>44655</v>
      </c>
      <c r="D382" s="1" t="str">
        <f>VLOOKUP(F382,Supplier!A:C,2,0)</f>
        <v>CV Dadi Duwit</v>
      </c>
      <c r="E382" s="1" t="str">
        <f>VLOOKUP(F382,Supplier!A:C,3,0)</f>
        <v>Bogor</v>
      </c>
      <c r="F382" t="s">
        <v>12</v>
      </c>
      <c r="G382" t="str">
        <f>VLOOKUP(I382,Produk!A:C,2,0)</f>
        <v>Maizena</v>
      </c>
      <c r="H382" t="str">
        <f>VLOOKUP(I382,Produk!A:C,3,0)</f>
        <v>Tepung</v>
      </c>
      <c r="I382" t="s">
        <v>2</v>
      </c>
      <c r="J382">
        <v>14230</v>
      </c>
      <c r="K382">
        <v>42</v>
      </c>
      <c r="L382">
        <v>594871</v>
      </c>
      <c r="M382">
        <v>6002794</v>
      </c>
      <c r="N382" t="s">
        <v>3</v>
      </c>
    </row>
    <row r="383" spans="1:14" x14ac:dyDescent="0.3">
      <c r="A383">
        <v>392</v>
      </c>
      <c r="B383" t="s">
        <v>402</v>
      </c>
      <c r="C383" s="2">
        <v>44685</v>
      </c>
      <c r="D383" s="1" t="str">
        <f>VLOOKUP(F383,Supplier!A:C,2,0)</f>
        <v>PT Fantasi Fulus</v>
      </c>
      <c r="E383" s="1" t="str">
        <f>VLOOKUP(F383,Supplier!A:C,3,0)</f>
        <v>Jakarta</v>
      </c>
      <c r="F383" t="s">
        <v>10</v>
      </c>
      <c r="G383" t="str">
        <f>VLOOKUP(I383,Produk!A:C,2,0)</f>
        <v>Kacang tanah</v>
      </c>
      <c r="H383" t="str">
        <f>VLOOKUP(I383,Produk!A:C,3,0)</f>
        <v>Kacang</v>
      </c>
      <c r="I383" t="s">
        <v>33</v>
      </c>
      <c r="J383">
        <v>2120</v>
      </c>
      <c r="K383">
        <v>118</v>
      </c>
      <c r="L383">
        <v>249529</v>
      </c>
      <c r="M383">
        <v>2517977</v>
      </c>
      <c r="N383" t="s">
        <v>34</v>
      </c>
    </row>
    <row r="384" spans="1:14" x14ac:dyDescent="0.3">
      <c r="A384">
        <v>393</v>
      </c>
      <c r="B384" t="s">
        <v>403</v>
      </c>
      <c r="C384" s="2">
        <v>44685</v>
      </c>
      <c r="D384" s="1" t="str">
        <f>VLOOKUP(F384,Supplier!A:C,2,0)</f>
        <v>CV Dadi Duwit</v>
      </c>
      <c r="E384" s="1" t="str">
        <f>VLOOKUP(F384,Supplier!A:C,3,0)</f>
        <v>Bogor</v>
      </c>
      <c r="F384" t="s">
        <v>12</v>
      </c>
      <c r="G384" t="str">
        <f>VLOOKUP(I384,Produk!A:C,2,0)</f>
        <v>Chickpea</v>
      </c>
      <c r="H384" t="str">
        <f>VLOOKUP(I384,Produk!A:C,3,0)</f>
        <v>Kacang</v>
      </c>
      <c r="I384" t="s">
        <v>24</v>
      </c>
      <c r="J384">
        <v>7040</v>
      </c>
      <c r="K384">
        <v>54</v>
      </c>
      <c r="L384">
        <v>379456</v>
      </c>
      <c r="M384">
        <v>3829056</v>
      </c>
      <c r="N384" t="s">
        <v>14</v>
      </c>
    </row>
    <row r="385" spans="1:14" x14ac:dyDescent="0.3">
      <c r="A385">
        <v>394</v>
      </c>
      <c r="B385" t="s">
        <v>404</v>
      </c>
      <c r="C385" s="2">
        <v>44685</v>
      </c>
      <c r="D385" s="1" t="str">
        <f>VLOOKUP(F385,Supplier!A:C,2,0)</f>
        <v>Toko Abadi Aseli</v>
      </c>
      <c r="E385" s="1" t="str">
        <f>VLOOKUP(F385,Supplier!A:C,3,0)</f>
        <v>Bogor</v>
      </c>
      <c r="F385" t="s">
        <v>45</v>
      </c>
      <c r="G385" t="str">
        <f>VLOOKUP(I385,Produk!A:C,2,0)</f>
        <v>Kacang hijau</v>
      </c>
      <c r="H385" t="str">
        <f>VLOOKUP(I385,Produk!A:C,3,0)</f>
        <v>Kacang</v>
      </c>
      <c r="I385" t="s">
        <v>16</v>
      </c>
      <c r="J385">
        <v>32990</v>
      </c>
      <c r="K385">
        <v>117</v>
      </c>
      <c r="L385">
        <v>3852958</v>
      </c>
      <c r="M385">
        <v>38879845</v>
      </c>
      <c r="N385" t="s">
        <v>17</v>
      </c>
    </row>
    <row r="386" spans="1:14" x14ac:dyDescent="0.3">
      <c r="A386">
        <v>395</v>
      </c>
      <c r="B386" t="s">
        <v>405</v>
      </c>
      <c r="C386" s="2">
        <v>44716</v>
      </c>
      <c r="D386" s="1" t="str">
        <f>VLOOKUP(F386,Supplier!A:C,2,0)</f>
        <v>Toko Endah Elok</v>
      </c>
      <c r="E386" s="1" t="str">
        <f>VLOOKUP(F386,Supplier!A:C,3,0)</f>
        <v>Bandung</v>
      </c>
      <c r="F386" t="s">
        <v>22</v>
      </c>
      <c r="G386" t="str">
        <f>VLOOKUP(I386,Produk!A:C,2,0)</f>
        <v>Kacang tanah</v>
      </c>
      <c r="H386" t="str">
        <f>VLOOKUP(I386,Produk!A:C,3,0)</f>
        <v>Kacang</v>
      </c>
      <c r="I386" t="s">
        <v>33</v>
      </c>
      <c r="J386">
        <v>2100</v>
      </c>
      <c r="K386">
        <v>110</v>
      </c>
      <c r="L386">
        <v>231000</v>
      </c>
      <c r="M386">
        <v>2331000</v>
      </c>
      <c r="N386" t="s">
        <v>34</v>
      </c>
    </row>
    <row r="387" spans="1:14" x14ac:dyDescent="0.3">
      <c r="A387">
        <v>396</v>
      </c>
      <c r="B387" t="s">
        <v>406</v>
      </c>
      <c r="C387" s="2">
        <v>44716</v>
      </c>
      <c r="D387" s="1" t="str">
        <f>VLOOKUP(F387,Supplier!A:C,2,0)</f>
        <v>PT Gegap Gempita</v>
      </c>
      <c r="E387" s="1" t="str">
        <f>VLOOKUP(F387,Supplier!A:C,3,0)</f>
        <v>Jakarta</v>
      </c>
      <c r="F387" t="s">
        <v>31</v>
      </c>
      <c r="G387" t="str">
        <f>VLOOKUP(I387,Produk!A:C,2,0)</f>
        <v>Maizena</v>
      </c>
      <c r="H387" t="str">
        <f>VLOOKUP(I387,Produk!A:C,3,0)</f>
        <v>Tepung</v>
      </c>
      <c r="I387" t="s">
        <v>2</v>
      </c>
      <c r="J387">
        <v>13030</v>
      </c>
      <c r="K387">
        <v>14</v>
      </c>
      <c r="L387">
        <v>185946</v>
      </c>
      <c r="M387">
        <v>1876369</v>
      </c>
      <c r="N387" t="s">
        <v>3</v>
      </c>
    </row>
    <row r="388" spans="1:14" x14ac:dyDescent="0.3">
      <c r="A388">
        <v>397</v>
      </c>
      <c r="B388" t="s">
        <v>407</v>
      </c>
      <c r="C388" s="2">
        <v>44716</v>
      </c>
      <c r="D388" s="1" t="str">
        <f>VLOOKUP(F388,Supplier!A:C,2,0)</f>
        <v>PT Gegap Gempita</v>
      </c>
      <c r="E388" s="1" t="str">
        <f>VLOOKUP(F388,Supplier!A:C,3,0)</f>
        <v>Jakarta</v>
      </c>
      <c r="F388" t="s">
        <v>31</v>
      </c>
      <c r="G388" t="str">
        <f>VLOOKUP(I388,Produk!A:C,2,0)</f>
        <v>Kedelai</v>
      </c>
      <c r="H388" t="str">
        <f>VLOOKUP(I388,Produk!A:C,3,0)</f>
        <v>Kacang</v>
      </c>
      <c r="I388" t="s">
        <v>6</v>
      </c>
      <c r="J388">
        <v>3200</v>
      </c>
      <c r="K388">
        <v>2603</v>
      </c>
      <c r="L388">
        <v>8330857</v>
      </c>
      <c r="M388">
        <v>84065920</v>
      </c>
      <c r="N388" t="s">
        <v>7</v>
      </c>
    </row>
    <row r="389" spans="1:14" x14ac:dyDescent="0.3">
      <c r="A389">
        <v>398</v>
      </c>
      <c r="B389" t="s">
        <v>408</v>
      </c>
      <c r="C389" s="2">
        <v>44716</v>
      </c>
      <c r="D389" s="1" t="str">
        <f>VLOOKUP(F389,Supplier!A:C,2,0)</f>
        <v>PT Fantasi Fulus</v>
      </c>
      <c r="E389" s="1" t="str">
        <f>VLOOKUP(F389,Supplier!A:C,3,0)</f>
        <v>Jakarta</v>
      </c>
      <c r="F389" t="s">
        <v>10</v>
      </c>
      <c r="G389" t="str">
        <f>VLOOKUP(I389,Produk!A:C,2,0)</f>
        <v>Chickpea</v>
      </c>
      <c r="H389" t="str">
        <f>VLOOKUP(I389,Produk!A:C,3,0)</f>
        <v>Kacang</v>
      </c>
      <c r="I389" t="s">
        <v>24</v>
      </c>
      <c r="J389">
        <v>7240</v>
      </c>
      <c r="K389">
        <v>13327</v>
      </c>
      <c r="L389">
        <v>96489799</v>
      </c>
      <c r="M389">
        <v>973669788</v>
      </c>
      <c r="N389" t="s">
        <v>14</v>
      </c>
    </row>
    <row r="390" spans="1:14" x14ac:dyDescent="0.3">
      <c r="A390">
        <v>399</v>
      </c>
      <c r="B390" t="s">
        <v>409</v>
      </c>
      <c r="C390" s="2">
        <v>44716</v>
      </c>
      <c r="D390" s="1" t="str">
        <f>VLOOKUP(F390,Supplier!A:C,2,0)</f>
        <v>Toko Abadi Aseli</v>
      </c>
      <c r="E390" s="1" t="str">
        <f>VLOOKUP(F390,Supplier!A:C,3,0)</f>
        <v>Bogor</v>
      </c>
      <c r="F390" t="s">
        <v>45</v>
      </c>
      <c r="G390" t="str">
        <f>VLOOKUP(I390,Produk!A:C,2,0)</f>
        <v>Kedelai</v>
      </c>
      <c r="H390" t="str">
        <f>VLOOKUP(I390,Produk!A:C,3,0)</f>
        <v>Kacang</v>
      </c>
      <c r="I390" t="s">
        <v>6</v>
      </c>
      <c r="J390">
        <v>4210</v>
      </c>
      <c r="K390">
        <v>209</v>
      </c>
      <c r="L390">
        <v>879868</v>
      </c>
      <c r="M390">
        <v>8878668</v>
      </c>
      <c r="N390" t="s">
        <v>7</v>
      </c>
    </row>
    <row r="391" spans="1:14" x14ac:dyDescent="0.3">
      <c r="A391">
        <v>400</v>
      </c>
      <c r="B391" t="s">
        <v>410</v>
      </c>
      <c r="C391" s="2">
        <v>44716</v>
      </c>
      <c r="D391" s="1" t="str">
        <f>VLOOKUP(F391,Supplier!A:C,2,0)</f>
        <v>PT Cerdas Cekatan</v>
      </c>
      <c r="E391" s="1" t="str">
        <f>VLOOKUP(F391,Supplier!A:C,3,0)</f>
        <v>Bandung</v>
      </c>
      <c r="F391" t="s">
        <v>5</v>
      </c>
      <c r="G391" t="str">
        <f>VLOOKUP(I391,Produk!A:C,2,0)</f>
        <v>Kacang tanah</v>
      </c>
      <c r="H391" t="str">
        <f>VLOOKUP(I391,Produk!A:C,3,0)</f>
        <v>Kacang</v>
      </c>
      <c r="I391" t="s">
        <v>33</v>
      </c>
      <c r="J391">
        <v>1810</v>
      </c>
      <c r="K391">
        <v>230</v>
      </c>
      <c r="L391">
        <v>416119</v>
      </c>
      <c r="M391">
        <v>4199019</v>
      </c>
      <c r="N391" t="s">
        <v>34</v>
      </c>
    </row>
    <row r="392" spans="1:14" x14ac:dyDescent="0.3">
      <c r="A392">
        <v>401</v>
      </c>
      <c r="B392" t="s">
        <v>411</v>
      </c>
      <c r="C392" s="2">
        <v>44746</v>
      </c>
      <c r="D392" s="1" t="str">
        <f>VLOOKUP(F392,Supplier!A:C,2,0)</f>
        <v>PT Bagus Berguna</v>
      </c>
      <c r="E392" s="1" t="str">
        <f>VLOOKUP(F392,Supplier!A:C,3,0)</f>
        <v>Jakarta</v>
      </c>
      <c r="F392" t="s">
        <v>1</v>
      </c>
      <c r="G392" t="str">
        <f>VLOOKUP(I392,Produk!A:C,2,0)</f>
        <v>Chickpea</v>
      </c>
      <c r="H392" t="str">
        <f>VLOOKUP(I392,Produk!A:C,3,0)</f>
        <v>Kacang</v>
      </c>
      <c r="I392" t="s">
        <v>24</v>
      </c>
      <c r="J392">
        <v>7420</v>
      </c>
      <c r="K392">
        <v>53</v>
      </c>
      <c r="L392">
        <v>391776</v>
      </c>
      <c r="M392">
        <v>3953376</v>
      </c>
      <c r="N392" t="s">
        <v>14</v>
      </c>
    </row>
    <row r="393" spans="1:14" x14ac:dyDescent="0.3">
      <c r="A393">
        <v>402</v>
      </c>
      <c r="B393" t="s">
        <v>412</v>
      </c>
      <c r="C393" s="2">
        <v>44746</v>
      </c>
      <c r="D393" s="1" t="str">
        <f>VLOOKUP(F393,Supplier!A:C,2,0)</f>
        <v>CV Dadi Duwit</v>
      </c>
      <c r="E393" s="1" t="str">
        <f>VLOOKUP(F393,Supplier!A:C,3,0)</f>
        <v>Bogor</v>
      </c>
      <c r="F393" t="s">
        <v>12</v>
      </c>
      <c r="G393" t="str">
        <f>VLOOKUP(I393,Produk!A:C,2,0)</f>
        <v>TepungBeras</v>
      </c>
      <c r="H393" t="str">
        <f>VLOOKUP(I393,Produk!A:C,3,0)</f>
        <v>Tepung</v>
      </c>
      <c r="I393" t="s">
        <v>20</v>
      </c>
      <c r="J393">
        <v>7890</v>
      </c>
      <c r="K393">
        <v>330</v>
      </c>
      <c r="L393">
        <v>2603700</v>
      </c>
      <c r="M393">
        <v>26273700</v>
      </c>
      <c r="N393" t="s">
        <v>14</v>
      </c>
    </row>
    <row r="394" spans="1:14" x14ac:dyDescent="0.3">
      <c r="A394">
        <v>403</v>
      </c>
      <c r="B394" t="s">
        <v>413</v>
      </c>
      <c r="C394" s="2">
        <v>44746</v>
      </c>
      <c r="D394" s="1" t="str">
        <f>VLOOKUP(F394,Supplier!A:C,2,0)</f>
        <v>PT Bagus Berguna</v>
      </c>
      <c r="E394" s="1" t="str">
        <f>VLOOKUP(F394,Supplier!A:C,3,0)</f>
        <v>Jakarta</v>
      </c>
      <c r="F394" t="s">
        <v>1</v>
      </c>
      <c r="G394" t="str">
        <f>VLOOKUP(I394,Produk!A:C,2,0)</f>
        <v>Terigu</v>
      </c>
      <c r="H394" t="str">
        <f>VLOOKUP(I394,Produk!A:C,3,0)</f>
        <v>Tepung</v>
      </c>
      <c r="I394" t="s">
        <v>13</v>
      </c>
      <c r="J394">
        <v>16570</v>
      </c>
      <c r="K394">
        <v>578</v>
      </c>
      <c r="L394">
        <v>9579689</v>
      </c>
      <c r="M394">
        <v>96667766</v>
      </c>
      <c r="N394" t="s">
        <v>14</v>
      </c>
    </row>
    <row r="395" spans="1:14" x14ac:dyDescent="0.3">
      <c r="A395">
        <v>404</v>
      </c>
      <c r="B395" t="s">
        <v>414</v>
      </c>
      <c r="C395" s="2">
        <v>44746</v>
      </c>
      <c r="D395" s="1" t="str">
        <f>VLOOKUP(F395,Supplier!A:C,2,0)</f>
        <v>Toko Abadi Aseli</v>
      </c>
      <c r="E395" s="1" t="str">
        <f>VLOOKUP(F395,Supplier!A:C,3,0)</f>
        <v>Bogor</v>
      </c>
      <c r="F395" t="s">
        <v>45</v>
      </c>
      <c r="G395" t="str">
        <f>VLOOKUP(I395,Produk!A:C,2,0)</f>
        <v>Terigu</v>
      </c>
      <c r="H395" t="str">
        <f>VLOOKUP(I395,Produk!A:C,3,0)</f>
        <v>Tepung</v>
      </c>
      <c r="I395" t="s">
        <v>13</v>
      </c>
      <c r="J395">
        <v>16870</v>
      </c>
      <c r="K395">
        <v>352</v>
      </c>
      <c r="L395">
        <v>5938293</v>
      </c>
      <c r="M395">
        <v>59922770</v>
      </c>
      <c r="N395" t="s">
        <v>14</v>
      </c>
    </row>
    <row r="396" spans="1:14" x14ac:dyDescent="0.3">
      <c r="A396">
        <v>405</v>
      </c>
      <c r="B396" t="s">
        <v>415</v>
      </c>
      <c r="C396" s="2">
        <v>44746</v>
      </c>
      <c r="D396" s="1" t="str">
        <f>VLOOKUP(F396,Supplier!A:C,2,0)</f>
        <v>Toko Abadi Aseli</v>
      </c>
      <c r="E396" s="1" t="str">
        <f>VLOOKUP(F396,Supplier!A:C,3,0)</f>
        <v>Bogor</v>
      </c>
      <c r="F396" t="s">
        <v>45</v>
      </c>
      <c r="G396" t="str">
        <f>VLOOKUP(I396,Produk!A:C,2,0)</f>
        <v>TepungBeras</v>
      </c>
      <c r="H396" t="str">
        <f>VLOOKUP(I396,Produk!A:C,3,0)</f>
        <v>Tepung</v>
      </c>
      <c r="I396" t="s">
        <v>20</v>
      </c>
      <c r="J396">
        <v>6020</v>
      </c>
      <c r="K396">
        <v>44</v>
      </c>
      <c r="L396">
        <v>264880</v>
      </c>
      <c r="M396">
        <v>2672880</v>
      </c>
      <c r="N396" t="s">
        <v>14</v>
      </c>
    </row>
    <row r="397" spans="1:14" x14ac:dyDescent="0.3">
      <c r="A397">
        <v>406</v>
      </c>
      <c r="B397" t="s">
        <v>416</v>
      </c>
      <c r="C397" s="2">
        <v>44777</v>
      </c>
      <c r="D397" s="1" t="str">
        <f>VLOOKUP(F397,Supplier!A:C,2,0)</f>
        <v>PT Gegap Gempita</v>
      </c>
      <c r="E397" s="1" t="str">
        <f>VLOOKUP(F397,Supplier!A:C,3,0)</f>
        <v>Jakarta</v>
      </c>
      <c r="F397" t="s">
        <v>31</v>
      </c>
      <c r="G397" t="str">
        <f>VLOOKUP(I397,Produk!A:C,2,0)</f>
        <v>Kedelai</v>
      </c>
      <c r="H397" t="str">
        <f>VLOOKUP(I397,Produk!A:C,3,0)</f>
        <v>Kacang</v>
      </c>
      <c r="I397" t="s">
        <v>6</v>
      </c>
      <c r="J397">
        <v>3200</v>
      </c>
      <c r="K397">
        <v>2734</v>
      </c>
      <c r="L397">
        <v>8748203</v>
      </c>
      <c r="M397">
        <v>88277320</v>
      </c>
      <c r="N397" t="s">
        <v>7</v>
      </c>
    </row>
    <row r="398" spans="1:14" x14ac:dyDescent="0.3">
      <c r="A398">
        <v>407</v>
      </c>
      <c r="B398" t="s">
        <v>417</v>
      </c>
      <c r="C398" s="2">
        <v>44777</v>
      </c>
      <c r="D398" s="1" t="str">
        <f>VLOOKUP(F398,Supplier!A:C,2,0)</f>
        <v>PT Cerdas Cekatan</v>
      </c>
      <c r="E398" s="1" t="str">
        <f>VLOOKUP(F398,Supplier!A:C,3,0)</f>
        <v>Bandung</v>
      </c>
      <c r="F398" t="s">
        <v>5</v>
      </c>
      <c r="G398" t="str">
        <f>VLOOKUP(I398,Produk!A:C,2,0)</f>
        <v>Chickpea</v>
      </c>
      <c r="H398" t="str">
        <f>VLOOKUP(I398,Produk!A:C,3,0)</f>
        <v>Kacang</v>
      </c>
      <c r="I398" t="s">
        <v>24</v>
      </c>
      <c r="J398">
        <v>7120</v>
      </c>
      <c r="K398">
        <v>40</v>
      </c>
      <c r="L398">
        <v>281952</v>
      </c>
      <c r="M398">
        <v>2845152</v>
      </c>
      <c r="N398" t="s">
        <v>14</v>
      </c>
    </row>
    <row r="399" spans="1:14" x14ac:dyDescent="0.3">
      <c r="A399">
        <v>408</v>
      </c>
      <c r="B399" t="s">
        <v>418</v>
      </c>
      <c r="C399" s="2">
        <v>44777</v>
      </c>
      <c r="D399" s="1" t="str">
        <f>VLOOKUP(F399,Supplier!A:C,2,0)</f>
        <v>Toko Abadi Aseli</v>
      </c>
      <c r="E399" s="1" t="str">
        <f>VLOOKUP(F399,Supplier!A:C,3,0)</f>
        <v>Bogor</v>
      </c>
      <c r="F399" t="s">
        <v>45</v>
      </c>
      <c r="G399" t="str">
        <f>VLOOKUP(I399,Produk!A:C,2,0)</f>
        <v>Sagu</v>
      </c>
      <c r="H399" t="str">
        <f>VLOOKUP(I399,Produk!A:C,3,0)</f>
        <v>Tepung</v>
      </c>
      <c r="I399" t="s">
        <v>29</v>
      </c>
      <c r="J399">
        <v>8840</v>
      </c>
      <c r="K399">
        <v>100</v>
      </c>
      <c r="L399">
        <v>887430</v>
      </c>
      <c r="M399">
        <v>8954976</v>
      </c>
      <c r="N399" t="s">
        <v>14</v>
      </c>
    </row>
    <row r="400" spans="1:14" x14ac:dyDescent="0.3">
      <c r="A400">
        <v>409</v>
      </c>
      <c r="B400" t="s">
        <v>419</v>
      </c>
      <c r="C400" s="2">
        <v>44777</v>
      </c>
      <c r="D400" s="1" t="str">
        <f>VLOOKUP(F400,Supplier!A:C,2,0)</f>
        <v>Toko Abadi Aseli</v>
      </c>
      <c r="E400" s="1" t="str">
        <f>VLOOKUP(F400,Supplier!A:C,3,0)</f>
        <v>Bogor</v>
      </c>
      <c r="F400" t="s">
        <v>45</v>
      </c>
      <c r="G400" t="str">
        <f>VLOOKUP(I400,Produk!A:C,2,0)</f>
        <v>Kacang tanah</v>
      </c>
      <c r="H400" t="str">
        <f>VLOOKUP(I400,Produk!A:C,3,0)</f>
        <v>Kacang</v>
      </c>
      <c r="I400" t="s">
        <v>33</v>
      </c>
      <c r="J400">
        <v>2920</v>
      </c>
      <c r="K400">
        <v>268</v>
      </c>
      <c r="L400">
        <v>783555</v>
      </c>
      <c r="M400">
        <v>7906780</v>
      </c>
      <c r="N400" t="s">
        <v>34</v>
      </c>
    </row>
    <row r="401" spans="1:14" x14ac:dyDescent="0.3">
      <c r="A401">
        <v>410</v>
      </c>
      <c r="B401" t="s">
        <v>420</v>
      </c>
      <c r="C401" s="2">
        <v>44808</v>
      </c>
      <c r="D401" s="1" t="str">
        <f>VLOOKUP(F401,Supplier!A:C,2,0)</f>
        <v>PT Cerdas Cekatan</v>
      </c>
      <c r="E401" s="1" t="str">
        <f>VLOOKUP(F401,Supplier!A:C,3,0)</f>
        <v>Bandung</v>
      </c>
      <c r="F401" t="s">
        <v>5</v>
      </c>
      <c r="G401" t="str">
        <f>VLOOKUP(I401,Produk!A:C,2,0)</f>
        <v>Kacang tanah</v>
      </c>
      <c r="H401" t="str">
        <f>VLOOKUP(I401,Produk!A:C,3,0)</f>
        <v>Kacang</v>
      </c>
      <c r="I401" t="s">
        <v>33</v>
      </c>
      <c r="J401">
        <v>1810</v>
      </c>
      <c r="K401">
        <v>256</v>
      </c>
      <c r="L401">
        <v>463903</v>
      </c>
      <c r="M401">
        <v>4681203</v>
      </c>
      <c r="N401" t="s">
        <v>34</v>
      </c>
    </row>
    <row r="402" spans="1:14" x14ac:dyDescent="0.3">
      <c r="A402">
        <v>411</v>
      </c>
      <c r="B402" t="s">
        <v>421</v>
      </c>
      <c r="C402" s="2">
        <v>44808</v>
      </c>
      <c r="D402" s="1" t="str">
        <f>VLOOKUP(F402,Supplier!A:C,2,0)</f>
        <v>PT Gegap Gempita</v>
      </c>
      <c r="E402" s="1" t="str">
        <f>VLOOKUP(F402,Supplier!A:C,3,0)</f>
        <v>Jakarta</v>
      </c>
      <c r="F402" t="s">
        <v>31</v>
      </c>
      <c r="G402" t="str">
        <f>VLOOKUP(I402,Produk!A:C,2,0)</f>
        <v>Kacang hijau</v>
      </c>
      <c r="H402" t="str">
        <f>VLOOKUP(I402,Produk!A:C,3,0)</f>
        <v>Kacang</v>
      </c>
      <c r="I402" t="s">
        <v>16</v>
      </c>
      <c r="J402">
        <v>23680</v>
      </c>
      <c r="K402">
        <v>111</v>
      </c>
      <c r="L402">
        <v>2630848</v>
      </c>
      <c r="M402">
        <v>26547648</v>
      </c>
      <c r="N402" t="s">
        <v>17</v>
      </c>
    </row>
    <row r="403" spans="1:14" x14ac:dyDescent="0.3">
      <c r="A403">
        <v>412</v>
      </c>
      <c r="B403" t="s">
        <v>422</v>
      </c>
      <c r="C403" s="2">
        <v>44838</v>
      </c>
      <c r="D403" s="1" t="str">
        <f>VLOOKUP(F403,Supplier!A:C,2,0)</f>
        <v>CV Dadi Duwit</v>
      </c>
      <c r="E403" s="1" t="str">
        <f>VLOOKUP(F403,Supplier!A:C,3,0)</f>
        <v>Bogor</v>
      </c>
      <c r="F403" t="s">
        <v>12</v>
      </c>
      <c r="G403" t="str">
        <f>VLOOKUP(I403,Produk!A:C,2,0)</f>
        <v>Terigu</v>
      </c>
      <c r="H403" t="str">
        <f>VLOOKUP(I403,Produk!A:C,3,0)</f>
        <v>Tepung</v>
      </c>
      <c r="I403" t="s">
        <v>13</v>
      </c>
      <c r="J403">
        <v>16480</v>
      </c>
      <c r="K403">
        <v>527</v>
      </c>
      <c r="L403">
        <v>8684919</v>
      </c>
      <c r="M403">
        <v>87638732</v>
      </c>
      <c r="N403" t="s">
        <v>14</v>
      </c>
    </row>
    <row r="404" spans="1:14" x14ac:dyDescent="0.3">
      <c r="A404">
        <v>413</v>
      </c>
      <c r="B404" t="s">
        <v>423</v>
      </c>
      <c r="C404" s="2">
        <v>44838</v>
      </c>
      <c r="D404" s="1" t="str">
        <f>VLOOKUP(F404,Supplier!A:C,2,0)</f>
        <v>Toko Endah Elok</v>
      </c>
      <c r="E404" s="1" t="str">
        <f>VLOOKUP(F404,Supplier!A:C,3,0)</f>
        <v>Bandung</v>
      </c>
      <c r="F404" t="s">
        <v>22</v>
      </c>
      <c r="G404" t="str">
        <f>VLOOKUP(I404,Produk!A:C,2,0)</f>
        <v>Terigu</v>
      </c>
      <c r="H404" t="str">
        <f>VLOOKUP(I404,Produk!A:C,3,0)</f>
        <v>Tepung</v>
      </c>
      <c r="I404" t="s">
        <v>13</v>
      </c>
      <c r="J404">
        <v>16010</v>
      </c>
      <c r="K404">
        <v>544</v>
      </c>
      <c r="L404">
        <v>8716844</v>
      </c>
      <c r="M404">
        <v>87960883</v>
      </c>
      <c r="N404" t="s">
        <v>14</v>
      </c>
    </row>
    <row r="405" spans="1:14" x14ac:dyDescent="0.3">
      <c r="A405">
        <v>414</v>
      </c>
      <c r="B405" t="s">
        <v>424</v>
      </c>
      <c r="C405" s="2">
        <v>44869</v>
      </c>
      <c r="D405" s="1" t="str">
        <f>VLOOKUP(F405,Supplier!A:C,2,0)</f>
        <v>PT Cerdas Cekatan</v>
      </c>
      <c r="E405" s="1" t="str">
        <f>VLOOKUP(F405,Supplier!A:C,3,0)</f>
        <v>Bandung</v>
      </c>
      <c r="F405" t="s">
        <v>5</v>
      </c>
      <c r="G405" t="str">
        <f>VLOOKUP(I405,Produk!A:C,2,0)</f>
        <v>Whole-wheat flour</v>
      </c>
      <c r="H405" t="str">
        <f>VLOOKUP(I405,Produk!A:C,3,0)</f>
        <v>Tepung</v>
      </c>
      <c r="I405" t="s">
        <v>37</v>
      </c>
      <c r="J405">
        <v>34690</v>
      </c>
      <c r="K405">
        <v>26</v>
      </c>
      <c r="L405">
        <v>916959</v>
      </c>
      <c r="M405">
        <v>9252950</v>
      </c>
      <c r="N405" t="s">
        <v>17</v>
      </c>
    </row>
    <row r="406" spans="1:14" x14ac:dyDescent="0.3">
      <c r="A406">
        <v>415</v>
      </c>
      <c r="B406" t="s">
        <v>425</v>
      </c>
      <c r="C406" s="2">
        <v>44869</v>
      </c>
      <c r="D406" s="1" t="str">
        <f>VLOOKUP(F406,Supplier!A:C,2,0)</f>
        <v>CV Dadi Duwit</v>
      </c>
      <c r="E406" s="1" t="str">
        <f>VLOOKUP(F406,Supplier!A:C,3,0)</f>
        <v>Bogor</v>
      </c>
      <c r="F406" t="s">
        <v>12</v>
      </c>
      <c r="G406" t="str">
        <f>VLOOKUP(I406,Produk!A:C,2,0)</f>
        <v>Sagu</v>
      </c>
      <c r="H406" t="str">
        <f>VLOOKUP(I406,Produk!A:C,3,0)</f>
        <v>Tepung</v>
      </c>
      <c r="I406" t="s">
        <v>29</v>
      </c>
      <c r="J406">
        <v>6340</v>
      </c>
      <c r="K406">
        <v>83</v>
      </c>
      <c r="L406">
        <v>523050</v>
      </c>
      <c r="M406">
        <v>5278050</v>
      </c>
      <c r="N406" t="s">
        <v>14</v>
      </c>
    </row>
    <row r="407" spans="1:14" x14ac:dyDescent="0.3">
      <c r="A407">
        <v>416</v>
      </c>
      <c r="B407" t="s">
        <v>426</v>
      </c>
      <c r="C407" s="2">
        <v>44869</v>
      </c>
      <c r="D407" s="1" t="str">
        <f>VLOOKUP(F407,Supplier!A:C,2,0)</f>
        <v>Toko Abadi Aseli</v>
      </c>
      <c r="E407" s="1" t="str">
        <f>VLOOKUP(F407,Supplier!A:C,3,0)</f>
        <v>Bogor</v>
      </c>
      <c r="F407" t="s">
        <v>45</v>
      </c>
      <c r="G407" t="str">
        <f>VLOOKUP(I407,Produk!A:C,2,0)</f>
        <v>Sagu</v>
      </c>
      <c r="H407" t="str">
        <f>VLOOKUP(I407,Produk!A:C,3,0)</f>
        <v>Tepung</v>
      </c>
      <c r="I407" t="s">
        <v>29</v>
      </c>
      <c r="J407">
        <v>8840</v>
      </c>
      <c r="K407">
        <v>1118</v>
      </c>
      <c r="L407">
        <v>9886599</v>
      </c>
      <c r="M407">
        <v>99764768</v>
      </c>
      <c r="N407" t="s">
        <v>14</v>
      </c>
    </row>
    <row r="408" spans="1:14" x14ac:dyDescent="0.3">
      <c r="A408">
        <v>417</v>
      </c>
      <c r="B408" t="s">
        <v>427</v>
      </c>
      <c r="C408" s="2">
        <v>44869</v>
      </c>
      <c r="D408" s="1" t="str">
        <f>VLOOKUP(F408,Supplier!A:C,2,0)</f>
        <v>Toko Endah Elok</v>
      </c>
      <c r="E408" s="1" t="str">
        <f>VLOOKUP(F408,Supplier!A:C,3,0)</f>
        <v>Bandung</v>
      </c>
      <c r="F408" t="s">
        <v>22</v>
      </c>
      <c r="G408" t="str">
        <f>VLOOKUP(I408,Produk!A:C,2,0)</f>
        <v>Maizena</v>
      </c>
      <c r="H408" t="str">
        <f>VLOOKUP(I408,Produk!A:C,3,0)</f>
        <v>Tepung</v>
      </c>
      <c r="I408" t="s">
        <v>2</v>
      </c>
      <c r="J408">
        <v>13010</v>
      </c>
      <c r="K408">
        <v>87</v>
      </c>
      <c r="L408">
        <v>1130569</v>
      </c>
      <c r="M408">
        <v>11408469</v>
      </c>
      <c r="N408" t="s">
        <v>3</v>
      </c>
    </row>
    <row r="409" spans="1:14" x14ac:dyDescent="0.3">
      <c r="A409">
        <v>418</v>
      </c>
      <c r="B409" t="s">
        <v>428</v>
      </c>
      <c r="C409" s="2">
        <v>44869</v>
      </c>
      <c r="D409" s="1" t="str">
        <f>VLOOKUP(F409,Supplier!A:C,2,0)</f>
        <v>Toko Endah Elok</v>
      </c>
      <c r="E409" s="1" t="str">
        <f>VLOOKUP(F409,Supplier!A:C,3,0)</f>
        <v>Bandung</v>
      </c>
      <c r="F409" t="s">
        <v>22</v>
      </c>
      <c r="G409" t="str">
        <f>VLOOKUP(I409,Produk!A:C,2,0)</f>
        <v>Kacang hijau</v>
      </c>
      <c r="H409" t="str">
        <f>VLOOKUP(I409,Produk!A:C,3,0)</f>
        <v>Kacang</v>
      </c>
      <c r="I409" t="s">
        <v>16</v>
      </c>
      <c r="J409">
        <v>21040</v>
      </c>
      <c r="K409">
        <v>130</v>
      </c>
      <c r="L409">
        <v>2730992</v>
      </c>
      <c r="M409">
        <v>27558192</v>
      </c>
      <c r="N409" t="s">
        <v>17</v>
      </c>
    </row>
    <row r="410" spans="1:14" x14ac:dyDescent="0.3">
      <c r="A410">
        <v>419</v>
      </c>
      <c r="B410" t="s">
        <v>429</v>
      </c>
      <c r="C410" s="2">
        <v>44869</v>
      </c>
      <c r="D410" s="1" t="str">
        <f>VLOOKUP(F410,Supplier!A:C,2,0)</f>
        <v>Toko Endah Elok</v>
      </c>
      <c r="E410" s="1" t="str">
        <f>VLOOKUP(F410,Supplier!A:C,3,0)</f>
        <v>Bandung</v>
      </c>
      <c r="F410" t="s">
        <v>22</v>
      </c>
      <c r="G410" t="str">
        <f>VLOOKUP(I410,Produk!A:C,2,0)</f>
        <v>Kedelai</v>
      </c>
      <c r="H410" t="str">
        <f>VLOOKUP(I410,Produk!A:C,3,0)</f>
        <v>Kacang</v>
      </c>
      <c r="I410" t="s">
        <v>6</v>
      </c>
      <c r="J410">
        <v>2940</v>
      </c>
      <c r="K410">
        <v>142</v>
      </c>
      <c r="L410">
        <v>417186</v>
      </c>
      <c r="M410">
        <v>4209786</v>
      </c>
      <c r="N410" t="s">
        <v>7</v>
      </c>
    </row>
    <row r="411" spans="1:14" x14ac:dyDescent="0.3">
      <c r="A411">
        <v>420</v>
      </c>
      <c r="B411" t="s">
        <v>430</v>
      </c>
      <c r="C411" s="2">
        <v>44869</v>
      </c>
      <c r="D411" s="1" t="str">
        <f>VLOOKUP(F411,Supplier!A:C,2,0)</f>
        <v>Toko Abadi Aseli</v>
      </c>
      <c r="E411" s="1" t="str">
        <f>VLOOKUP(F411,Supplier!A:C,3,0)</f>
        <v>Bogor</v>
      </c>
      <c r="F411" t="s">
        <v>45</v>
      </c>
      <c r="G411" t="str">
        <f>VLOOKUP(I411,Produk!A:C,2,0)</f>
        <v>Chickpea</v>
      </c>
      <c r="H411" t="str">
        <f>VLOOKUP(I411,Produk!A:C,3,0)</f>
        <v>Kacang</v>
      </c>
      <c r="I411" t="s">
        <v>24</v>
      </c>
      <c r="J411">
        <v>8140</v>
      </c>
      <c r="K411">
        <v>11966</v>
      </c>
      <c r="L411">
        <v>97403492</v>
      </c>
      <c r="M411">
        <v>982889787</v>
      </c>
      <c r="N411" t="s">
        <v>14</v>
      </c>
    </row>
    <row r="412" spans="1:14" x14ac:dyDescent="0.3">
      <c r="A412">
        <v>421</v>
      </c>
      <c r="B412" t="s">
        <v>431</v>
      </c>
      <c r="C412" s="2">
        <v>44899</v>
      </c>
      <c r="D412" s="1" t="str">
        <f>VLOOKUP(F412,Supplier!A:C,2,0)</f>
        <v>PT Fantasi Fulus</v>
      </c>
      <c r="E412" s="1" t="str">
        <f>VLOOKUP(F412,Supplier!A:C,3,0)</f>
        <v>Jakarta</v>
      </c>
      <c r="F412" t="s">
        <v>10</v>
      </c>
      <c r="G412" t="str">
        <f>VLOOKUP(I412,Produk!A:C,2,0)</f>
        <v>Terigu</v>
      </c>
      <c r="H412" t="str">
        <f>VLOOKUP(I412,Produk!A:C,3,0)</f>
        <v>Tepung</v>
      </c>
      <c r="I412" t="s">
        <v>13</v>
      </c>
      <c r="J412">
        <v>16390</v>
      </c>
      <c r="K412">
        <v>204</v>
      </c>
      <c r="L412">
        <v>3335365</v>
      </c>
      <c r="M412">
        <v>33656865</v>
      </c>
      <c r="N412" t="s">
        <v>14</v>
      </c>
    </row>
    <row r="413" spans="1:14" x14ac:dyDescent="0.3">
      <c r="A413">
        <v>422</v>
      </c>
      <c r="B413" t="s">
        <v>432</v>
      </c>
      <c r="C413" s="2">
        <v>44899</v>
      </c>
      <c r="D413" s="1" t="str">
        <f>VLOOKUP(F413,Supplier!A:C,2,0)</f>
        <v>PT Cerdas Cekatan</v>
      </c>
      <c r="E413" s="1" t="str">
        <f>VLOOKUP(F413,Supplier!A:C,3,0)</f>
        <v>Bandung</v>
      </c>
      <c r="F413" t="s">
        <v>5</v>
      </c>
      <c r="G413" t="str">
        <f>VLOOKUP(I413,Produk!A:C,2,0)</f>
        <v>Kacang hijau</v>
      </c>
      <c r="H413" t="str">
        <f>VLOOKUP(I413,Produk!A:C,3,0)</f>
        <v>Kacang</v>
      </c>
      <c r="I413" t="s">
        <v>16</v>
      </c>
      <c r="J413">
        <v>22290</v>
      </c>
      <c r="K413">
        <v>122</v>
      </c>
      <c r="L413">
        <v>2721609</v>
      </c>
      <c r="M413">
        <v>27463509</v>
      </c>
      <c r="N413" t="s">
        <v>17</v>
      </c>
    </row>
    <row r="414" spans="1:14" x14ac:dyDescent="0.3">
      <c r="A414">
        <v>423</v>
      </c>
      <c r="B414" t="s">
        <v>433</v>
      </c>
      <c r="C414" s="2">
        <v>44899</v>
      </c>
      <c r="D414" s="1" t="str">
        <f>VLOOKUP(F414,Supplier!A:C,2,0)</f>
        <v>Toko Abadi Aseli</v>
      </c>
      <c r="E414" s="1" t="str">
        <f>VLOOKUP(F414,Supplier!A:C,3,0)</f>
        <v>Bogor</v>
      </c>
      <c r="F414" t="s">
        <v>45</v>
      </c>
      <c r="G414" t="str">
        <f>VLOOKUP(I414,Produk!A:C,2,0)</f>
        <v>Kacang hijau</v>
      </c>
      <c r="H414" t="str">
        <f>VLOOKUP(I414,Produk!A:C,3,0)</f>
        <v>Kacang</v>
      </c>
      <c r="I414" t="s">
        <v>16</v>
      </c>
      <c r="J414">
        <v>32990</v>
      </c>
      <c r="K414">
        <v>207</v>
      </c>
      <c r="L414">
        <v>6840563</v>
      </c>
      <c r="M414">
        <v>69027498</v>
      </c>
      <c r="N414" t="s">
        <v>17</v>
      </c>
    </row>
    <row r="415" spans="1:14" x14ac:dyDescent="0.3">
      <c r="A415">
        <v>425</v>
      </c>
      <c r="B415" t="s">
        <v>434</v>
      </c>
      <c r="C415" s="2" t="s">
        <v>1483</v>
      </c>
      <c r="D415" s="1" t="str">
        <f>VLOOKUP(F415,Supplier!A:C,2,0)</f>
        <v>CV Dadi Duwit</v>
      </c>
      <c r="E415" s="1" t="str">
        <f>VLOOKUP(F415,Supplier!A:C,3,0)</f>
        <v>Bogor</v>
      </c>
      <c r="F415" t="s">
        <v>12</v>
      </c>
      <c r="G415" t="str">
        <f>VLOOKUP(I415,Produk!A:C,2,0)</f>
        <v>TepungBeras</v>
      </c>
      <c r="H415" t="str">
        <f>VLOOKUP(I415,Produk!A:C,3,0)</f>
        <v>Tepung</v>
      </c>
      <c r="I415" t="s">
        <v>20</v>
      </c>
      <c r="J415">
        <v>7890</v>
      </c>
      <c r="K415">
        <v>1251</v>
      </c>
      <c r="L415">
        <v>9869813</v>
      </c>
      <c r="M415">
        <v>99595382</v>
      </c>
      <c r="N415" t="s">
        <v>14</v>
      </c>
    </row>
    <row r="416" spans="1:14" x14ac:dyDescent="0.3">
      <c r="A416">
        <v>426</v>
      </c>
      <c r="B416" t="s">
        <v>435</v>
      </c>
      <c r="C416" s="2" t="s">
        <v>1483</v>
      </c>
      <c r="D416" s="1" t="str">
        <f>VLOOKUP(F416,Supplier!A:C,2,0)</f>
        <v>CV Dadi Duwit</v>
      </c>
      <c r="E416" s="1" t="str">
        <f>VLOOKUP(F416,Supplier!A:C,3,0)</f>
        <v>Bogor</v>
      </c>
      <c r="F416" t="s">
        <v>12</v>
      </c>
      <c r="G416" t="str">
        <f>VLOOKUP(I416,Produk!A:C,2,0)</f>
        <v>TepungBeras</v>
      </c>
      <c r="H416" t="str">
        <f>VLOOKUP(I416,Produk!A:C,3,0)</f>
        <v>Tepung</v>
      </c>
      <c r="I416" t="s">
        <v>20</v>
      </c>
      <c r="J416">
        <v>7890</v>
      </c>
      <c r="K416">
        <v>1239</v>
      </c>
      <c r="L416">
        <v>9775027</v>
      </c>
      <c r="M416">
        <v>98638913</v>
      </c>
      <c r="N416" t="s">
        <v>14</v>
      </c>
    </row>
    <row r="417" spans="1:14" x14ac:dyDescent="0.3">
      <c r="A417">
        <v>427</v>
      </c>
      <c r="B417" t="s">
        <v>436</v>
      </c>
      <c r="C417" s="2" t="s">
        <v>1483</v>
      </c>
      <c r="D417" s="1" t="str">
        <f>VLOOKUP(F417,Supplier!A:C,2,0)</f>
        <v>CV Dadi Duwit</v>
      </c>
      <c r="E417" s="1" t="str">
        <f>VLOOKUP(F417,Supplier!A:C,3,0)</f>
        <v>Bogor</v>
      </c>
      <c r="F417" t="s">
        <v>12</v>
      </c>
      <c r="G417" t="str">
        <f>VLOOKUP(I417,Produk!A:C,2,0)</f>
        <v>TepungBeras</v>
      </c>
      <c r="H417" t="str">
        <f>VLOOKUP(I417,Produk!A:C,3,0)</f>
        <v>Tepung</v>
      </c>
      <c r="I417" t="s">
        <v>20</v>
      </c>
      <c r="J417">
        <v>7890</v>
      </c>
      <c r="K417">
        <v>325</v>
      </c>
      <c r="L417">
        <v>2560305</v>
      </c>
      <c r="M417">
        <v>25835805</v>
      </c>
      <c r="N417" t="s">
        <v>14</v>
      </c>
    </row>
    <row r="418" spans="1:14" x14ac:dyDescent="0.3">
      <c r="A418">
        <v>428</v>
      </c>
      <c r="B418" t="s">
        <v>437</v>
      </c>
      <c r="C418" s="2" t="s">
        <v>1483</v>
      </c>
      <c r="D418" s="1" t="str">
        <f>VLOOKUP(F418,Supplier!A:C,2,0)</f>
        <v>PT Fantasi Fulus</v>
      </c>
      <c r="E418" s="1" t="str">
        <f>VLOOKUP(F418,Supplier!A:C,3,0)</f>
        <v>Jakarta</v>
      </c>
      <c r="F418" t="s">
        <v>10</v>
      </c>
      <c r="G418" t="str">
        <f>VLOOKUP(I418,Produk!A:C,2,0)</f>
        <v>Maizena</v>
      </c>
      <c r="H418" t="str">
        <f>VLOOKUP(I418,Produk!A:C,3,0)</f>
        <v>Tepung</v>
      </c>
      <c r="I418" t="s">
        <v>2</v>
      </c>
      <c r="J418">
        <v>14060</v>
      </c>
      <c r="K418">
        <v>107</v>
      </c>
      <c r="L418">
        <v>1500202</v>
      </c>
      <c r="M418">
        <v>15138402</v>
      </c>
      <c r="N418" t="s">
        <v>3</v>
      </c>
    </row>
    <row r="419" spans="1:14" x14ac:dyDescent="0.3">
      <c r="A419">
        <v>429</v>
      </c>
      <c r="B419" t="s">
        <v>438</v>
      </c>
      <c r="C419" s="2" t="s">
        <v>1484</v>
      </c>
      <c r="D419" s="1" t="str">
        <f>VLOOKUP(F419,Supplier!A:C,2,0)</f>
        <v>Toko Abadi Aseli</v>
      </c>
      <c r="E419" s="1" t="str">
        <f>VLOOKUP(F419,Supplier!A:C,3,0)</f>
        <v>Bogor</v>
      </c>
      <c r="F419" t="s">
        <v>45</v>
      </c>
      <c r="G419" t="str">
        <f>VLOOKUP(I419,Produk!A:C,2,0)</f>
        <v>Sagu</v>
      </c>
      <c r="H419" t="str">
        <f>VLOOKUP(I419,Produk!A:C,3,0)</f>
        <v>Tepung</v>
      </c>
      <c r="I419" t="s">
        <v>29</v>
      </c>
      <c r="J419">
        <v>8840</v>
      </c>
      <c r="K419">
        <v>68</v>
      </c>
      <c r="L419">
        <v>602888</v>
      </c>
      <c r="M419">
        <v>6083688</v>
      </c>
      <c r="N419" t="s">
        <v>14</v>
      </c>
    </row>
    <row r="420" spans="1:14" x14ac:dyDescent="0.3">
      <c r="A420">
        <v>430</v>
      </c>
      <c r="B420" t="s">
        <v>439</v>
      </c>
      <c r="C420" s="2" t="s">
        <v>1484</v>
      </c>
      <c r="D420" s="1" t="str">
        <f>VLOOKUP(F420,Supplier!A:C,2,0)</f>
        <v>PT Bagus Berguna</v>
      </c>
      <c r="E420" s="1" t="str">
        <f>VLOOKUP(F420,Supplier!A:C,3,0)</f>
        <v>Jakarta</v>
      </c>
      <c r="F420" t="s">
        <v>1</v>
      </c>
      <c r="G420" t="str">
        <f>VLOOKUP(I420,Produk!A:C,2,0)</f>
        <v>Kedelai</v>
      </c>
      <c r="H420" t="str">
        <f>VLOOKUP(I420,Produk!A:C,3,0)</f>
        <v>Kacang</v>
      </c>
      <c r="I420" t="s">
        <v>6</v>
      </c>
      <c r="J420">
        <v>3390</v>
      </c>
      <c r="K420">
        <v>236</v>
      </c>
      <c r="L420">
        <v>801314</v>
      </c>
      <c r="M420">
        <v>8085983</v>
      </c>
      <c r="N420" t="s">
        <v>7</v>
      </c>
    </row>
    <row r="421" spans="1:14" x14ac:dyDescent="0.3">
      <c r="A421">
        <v>432</v>
      </c>
      <c r="B421" t="s">
        <v>440</v>
      </c>
      <c r="C421" s="2" t="s">
        <v>1485</v>
      </c>
      <c r="D421" s="1" t="str">
        <f>VLOOKUP(F421,Supplier!A:C,2,0)</f>
        <v>Toko Endah Elok</v>
      </c>
      <c r="E421" s="1" t="str">
        <f>VLOOKUP(F421,Supplier!A:C,3,0)</f>
        <v>Bandung</v>
      </c>
      <c r="F421" t="s">
        <v>22</v>
      </c>
      <c r="G421" t="str">
        <f>VLOOKUP(I421,Produk!A:C,2,0)</f>
        <v>TepungBeras</v>
      </c>
      <c r="H421" t="str">
        <f>VLOOKUP(I421,Produk!A:C,3,0)</f>
        <v>Tepung</v>
      </c>
      <c r="I421" t="s">
        <v>20</v>
      </c>
      <c r="J421">
        <v>5180</v>
      </c>
      <c r="K421">
        <v>18653</v>
      </c>
      <c r="L421">
        <v>96622313</v>
      </c>
      <c r="M421">
        <v>975006978</v>
      </c>
      <c r="N421" t="s">
        <v>14</v>
      </c>
    </row>
    <row r="422" spans="1:14" x14ac:dyDescent="0.3">
      <c r="A422">
        <v>433</v>
      </c>
      <c r="B422" t="s">
        <v>441</v>
      </c>
      <c r="C422" s="2" t="s">
        <v>1485</v>
      </c>
      <c r="D422" s="1" t="str">
        <f>VLOOKUP(F422,Supplier!A:C,2,0)</f>
        <v>PT Fantasi Fulus</v>
      </c>
      <c r="E422" s="1" t="str">
        <f>VLOOKUP(F422,Supplier!A:C,3,0)</f>
        <v>Jakarta</v>
      </c>
      <c r="F422" t="s">
        <v>10</v>
      </c>
      <c r="G422" t="str">
        <f>VLOOKUP(I422,Produk!A:C,2,0)</f>
        <v>Chickpea</v>
      </c>
      <c r="H422" t="str">
        <f>VLOOKUP(I422,Produk!A:C,3,0)</f>
        <v>Kacang</v>
      </c>
      <c r="I422" t="s">
        <v>24</v>
      </c>
      <c r="J422">
        <v>7240</v>
      </c>
      <c r="K422">
        <v>67</v>
      </c>
      <c r="L422">
        <v>483588</v>
      </c>
      <c r="M422">
        <v>4879840</v>
      </c>
      <c r="N422" t="s">
        <v>14</v>
      </c>
    </row>
    <row r="423" spans="1:14" x14ac:dyDescent="0.3">
      <c r="A423">
        <v>434</v>
      </c>
      <c r="B423" t="s">
        <v>442</v>
      </c>
      <c r="C423" s="2" t="s">
        <v>1485</v>
      </c>
      <c r="D423" s="1" t="str">
        <f>VLOOKUP(F423,Supplier!A:C,2,0)</f>
        <v>PT Cerdas Cekatan</v>
      </c>
      <c r="E423" s="1" t="str">
        <f>VLOOKUP(F423,Supplier!A:C,3,0)</f>
        <v>Bandung</v>
      </c>
      <c r="F423" t="s">
        <v>5</v>
      </c>
      <c r="G423" t="str">
        <f>VLOOKUP(I423,Produk!A:C,2,0)</f>
        <v>Terigu</v>
      </c>
      <c r="H423" t="str">
        <f>VLOOKUP(I423,Produk!A:C,3,0)</f>
        <v>Tepung</v>
      </c>
      <c r="I423" t="s">
        <v>13</v>
      </c>
      <c r="J423">
        <v>16690</v>
      </c>
      <c r="K423">
        <v>319</v>
      </c>
      <c r="L423">
        <v>5324110</v>
      </c>
      <c r="M423">
        <v>53725110</v>
      </c>
      <c r="N423" t="s">
        <v>14</v>
      </c>
    </row>
    <row r="424" spans="1:14" x14ac:dyDescent="0.3">
      <c r="A424">
        <v>435</v>
      </c>
      <c r="B424" t="s">
        <v>443</v>
      </c>
      <c r="C424" s="2" t="s">
        <v>1486</v>
      </c>
      <c r="D424" s="1" t="str">
        <f>VLOOKUP(F424,Supplier!A:C,2,0)</f>
        <v>PT Bagus Berguna</v>
      </c>
      <c r="E424" s="1" t="str">
        <f>VLOOKUP(F424,Supplier!A:C,3,0)</f>
        <v>Jakarta</v>
      </c>
      <c r="F424" t="s">
        <v>1</v>
      </c>
      <c r="G424" t="str">
        <f>VLOOKUP(I424,Produk!A:C,2,0)</f>
        <v>Maizena</v>
      </c>
      <c r="H424" t="str">
        <f>VLOOKUP(I424,Produk!A:C,3,0)</f>
        <v>Tepung</v>
      </c>
      <c r="I424" t="s">
        <v>2</v>
      </c>
      <c r="J424">
        <v>14820</v>
      </c>
      <c r="K424">
        <v>52</v>
      </c>
      <c r="L424">
        <v>769759</v>
      </c>
      <c r="M424">
        <v>7767569</v>
      </c>
      <c r="N424" t="s">
        <v>3</v>
      </c>
    </row>
    <row r="425" spans="1:14" x14ac:dyDescent="0.3">
      <c r="A425">
        <v>436</v>
      </c>
      <c r="B425" t="s">
        <v>444</v>
      </c>
      <c r="C425" s="2" t="s">
        <v>1486</v>
      </c>
      <c r="D425" s="1" t="str">
        <f>VLOOKUP(F425,Supplier!A:C,2,0)</f>
        <v>Toko Abadi Aseli</v>
      </c>
      <c r="E425" s="1" t="str">
        <f>VLOOKUP(F425,Supplier!A:C,3,0)</f>
        <v>Bogor</v>
      </c>
      <c r="F425" t="s">
        <v>45</v>
      </c>
      <c r="G425" t="str">
        <f>VLOOKUP(I425,Produk!A:C,2,0)</f>
        <v>Chickpea</v>
      </c>
      <c r="H425" t="str">
        <f>VLOOKUP(I425,Produk!A:C,3,0)</f>
        <v>Kacang</v>
      </c>
      <c r="I425" t="s">
        <v>24</v>
      </c>
      <c r="J425">
        <v>8140</v>
      </c>
      <c r="K425">
        <v>11892</v>
      </c>
      <c r="L425">
        <v>96800583</v>
      </c>
      <c r="M425">
        <v>976805887</v>
      </c>
      <c r="N425" t="s">
        <v>14</v>
      </c>
    </row>
    <row r="426" spans="1:14" x14ac:dyDescent="0.3">
      <c r="A426">
        <v>437</v>
      </c>
      <c r="B426" t="s">
        <v>445</v>
      </c>
      <c r="C426" s="2" t="s">
        <v>1486</v>
      </c>
      <c r="D426" s="1" t="str">
        <f>VLOOKUP(F426,Supplier!A:C,2,0)</f>
        <v>PT Fantasi Fulus</v>
      </c>
      <c r="E426" s="1" t="str">
        <f>VLOOKUP(F426,Supplier!A:C,3,0)</f>
        <v>Jakarta</v>
      </c>
      <c r="F426" t="s">
        <v>10</v>
      </c>
      <c r="G426" t="str">
        <f>VLOOKUP(I426,Produk!A:C,2,0)</f>
        <v>Maizena</v>
      </c>
      <c r="H426" t="str">
        <f>VLOOKUP(I426,Produk!A:C,3,0)</f>
        <v>Tepung</v>
      </c>
      <c r="I426" t="s">
        <v>2</v>
      </c>
      <c r="J426">
        <v>14060</v>
      </c>
      <c r="K426">
        <v>47</v>
      </c>
      <c r="L426">
        <v>665038</v>
      </c>
      <c r="M426">
        <v>6710838</v>
      </c>
      <c r="N426" t="s">
        <v>3</v>
      </c>
    </row>
    <row r="427" spans="1:14" x14ac:dyDescent="0.3">
      <c r="A427">
        <v>438</v>
      </c>
      <c r="B427" t="s">
        <v>446</v>
      </c>
      <c r="C427" s="2" t="s">
        <v>1486</v>
      </c>
      <c r="D427" s="1" t="str">
        <f>VLOOKUP(F427,Supplier!A:C,2,0)</f>
        <v>PT Fantasi Fulus</v>
      </c>
      <c r="E427" s="1" t="str">
        <f>VLOOKUP(F427,Supplier!A:C,3,0)</f>
        <v>Jakarta</v>
      </c>
      <c r="F427" t="s">
        <v>10</v>
      </c>
      <c r="G427" t="str">
        <f>VLOOKUP(I427,Produk!A:C,2,0)</f>
        <v>TepungBeras</v>
      </c>
      <c r="H427" t="str">
        <f>VLOOKUP(I427,Produk!A:C,3,0)</f>
        <v>Tepung</v>
      </c>
      <c r="I427" t="s">
        <v>20</v>
      </c>
      <c r="J427">
        <v>6030</v>
      </c>
      <c r="K427">
        <v>16056</v>
      </c>
      <c r="L427">
        <v>96819600</v>
      </c>
      <c r="M427">
        <v>976997786</v>
      </c>
      <c r="N427" t="s">
        <v>14</v>
      </c>
    </row>
    <row r="428" spans="1:14" x14ac:dyDescent="0.3">
      <c r="A428">
        <v>439</v>
      </c>
      <c r="B428" t="s">
        <v>447</v>
      </c>
      <c r="C428" s="2" t="s">
        <v>1486</v>
      </c>
      <c r="D428" s="1" t="str">
        <f>VLOOKUP(F428,Supplier!A:C,2,0)</f>
        <v>PT Fantasi Fulus</v>
      </c>
      <c r="E428" s="1" t="str">
        <f>VLOOKUP(F428,Supplier!A:C,3,0)</f>
        <v>Jakarta</v>
      </c>
      <c r="F428" t="s">
        <v>10</v>
      </c>
      <c r="G428" t="str">
        <f>VLOOKUP(I428,Produk!A:C,2,0)</f>
        <v>TepungBeras</v>
      </c>
      <c r="H428" t="str">
        <f>VLOOKUP(I428,Produk!A:C,3,0)</f>
        <v>Tepung</v>
      </c>
      <c r="I428" t="s">
        <v>20</v>
      </c>
      <c r="J428">
        <v>6030</v>
      </c>
      <c r="K428">
        <v>16078</v>
      </c>
      <c r="L428">
        <v>96952577</v>
      </c>
      <c r="M428">
        <v>978339642</v>
      </c>
      <c r="N428" t="s">
        <v>14</v>
      </c>
    </row>
    <row r="429" spans="1:14" x14ac:dyDescent="0.3">
      <c r="A429">
        <v>440</v>
      </c>
      <c r="B429" t="s">
        <v>448</v>
      </c>
      <c r="C429" s="2" t="s">
        <v>1486</v>
      </c>
      <c r="D429" s="1" t="str">
        <f>VLOOKUP(F429,Supplier!A:C,2,0)</f>
        <v>Toko Endah Elok</v>
      </c>
      <c r="E429" s="1" t="str">
        <f>VLOOKUP(F429,Supplier!A:C,3,0)</f>
        <v>Bandung</v>
      </c>
      <c r="F429" t="s">
        <v>22</v>
      </c>
      <c r="G429" t="str">
        <f>VLOOKUP(I429,Produk!A:C,2,0)</f>
        <v>TepungBeras</v>
      </c>
      <c r="H429" t="str">
        <f>VLOOKUP(I429,Produk!A:C,3,0)</f>
        <v>Tepung</v>
      </c>
      <c r="I429" t="s">
        <v>20</v>
      </c>
      <c r="J429">
        <v>5180</v>
      </c>
      <c r="K429">
        <v>18689</v>
      </c>
      <c r="L429">
        <v>96807802</v>
      </c>
      <c r="M429">
        <v>976878728</v>
      </c>
      <c r="N429" t="s">
        <v>14</v>
      </c>
    </row>
    <row r="430" spans="1:14" x14ac:dyDescent="0.3">
      <c r="A430">
        <v>441</v>
      </c>
      <c r="B430" t="s">
        <v>449</v>
      </c>
      <c r="C430" s="2" t="s">
        <v>1487</v>
      </c>
      <c r="D430" s="1" t="str">
        <f>VLOOKUP(F430,Supplier!A:C,2,0)</f>
        <v>PT Bagus Berguna</v>
      </c>
      <c r="E430" s="1" t="str">
        <f>VLOOKUP(F430,Supplier!A:C,3,0)</f>
        <v>Jakarta</v>
      </c>
      <c r="F430" t="s">
        <v>1</v>
      </c>
      <c r="G430" t="str">
        <f>VLOOKUP(I430,Produk!A:C,2,0)</f>
        <v>Sagu</v>
      </c>
      <c r="H430" t="str">
        <f>VLOOKUP(I430,Produk!A:C,3,0)</f>
        <v>Tepung</v>
      </c>
      <c r="I430" t="s">
        <v>29</v>
      </c>
      <c r="J430">
        <v>6860</v>
      </c>
      <c r="K430">
        <v>118</v>
      </c>
      <c r="L430">
        <v>807422</v>
      </c>
      <c r="M430">
        <v>8147622</v>
      </c>
      <c r="N430" t="s">
        <v>14</v>
      </c>
    </row>
    <row r="431" spans="1:14" x14ac:dyDescent="0.3">
      <c r="A431">
        <v>442</v>
      </c>
      <c r="B431" t="s">
        <v>450</v>
      </c>
      <c r="C431" s="2" t="s">
        <v>1487</v>
      </c>
      <c r="D431" s="1" t="str">
        <f>VLOOKUP(F431,Supplier!A:C,2,0)</f>
        <v>PT Gegap Gempita</v>
      </c>
      <c r="E431" s="1" t="str">
        <f>VLOOKUP(F431,Supplier!A:C,3,0)</f>
        <v>Jakarta</v>
      </c>
      <c r="F431" t="s">
        <v>31</v>
      </c>
      <c r="G431" t="str">
        <f>VLOOKUP(I431,Produk!A:C,2,0)</f>
        <v>Chickpea</v>
      </c>
      <c r="H431" t="str">
        <f>VLOOKUP(I431,Produk!A:C,3,0)</f>
        <v>Kacang</v>
      </c>
      <c r="I431" t="s">
        <v>24</v>
      </c>
      <c r="J431">
        <v>7020</v>
      </c>
      <c r="K431">
        <v>123</v>
      </c>
      <c r="L431">
        <v>866280</v>
      </c>
      <c r="M431">
        <v>8741554</v>
      </c>
      <c r="N431" t="s">
        <v>14</v>
      </c>
    </row>
    <row r="432" spans="1:14" x14ac:dyDescent="0.3">
      <c r="A432">
        <v>443</v>
      </c>
      <c r="B432" t="s">
        <v>451</v>
      </c>
      <c r="C432" s="2" t="s">
        <v>1487</v>
      </c>
      <c r="D432" s="1" t="str">
        <f>VLOOKUP(F432,Supplier!A:C,2,0)</f>
        <v>PT Fantasi Fulus</v>
      </c>
      <c r="E432" s="1" t="str">
        <f>VLOOKUP(F432,Supplier!A:C,3,0)</f>
        <v>Jakarta</v>
      </c>
      <c r="F432" t="s">
        <v>10</v>
      </c>
      <c r="G432" t="str">
        <f>VLOOKUP(I432,Produk!A:C,2,0)</f>
        <v>Kacang hijau</v>
      </c>
      <c r="H432" t="str">
        <f>VLOOKUP(I432,Produk!A:C,3,0)</f>
        <v>Kacang</v>
      </c>
      <c r="I432" t="s">
        <v>16</v>
      </c>
      <c r="J432">
        <v>25070</v>
      </c>
      <c r="K432">
        <v>129</v>
      </c>
      <c r="L432">
        <v>3226509</v>
      </c>
      <c r="M432">
        <v>32558409</v>
      </c>
      <c r="N432" t="s">
        <v>17</v>
      </c>
    </row>
    <row r="433" spans="1:14" x14ac:dyDescent="0.3">
      <c r="A433">
        <v>444</v>
      </c>
      <c r="B433" t="s">
        <v>452</v>
      </c>
      <c r="C433" s="2" t="s">
        <v>1487</v>
      </c>
      <c r="D433" s="1" t="str">
        <f>VLOOKUP(F433,Supplier!A:C,2,0)</f>
        <v>PT Gegap Gempita</v>
      </c>
      <c r="E433" s="1" t="str">
        <f>VLOOKUP(F433,Supplier!A:C,3,0)</f>
        <v>Jakarta</v>
      </c>
      <c r="F433" t="s">
        <v>31</v>
      </c>
      <c r="G433" t="str">
        <f>VLOOKUP(I433,Produk!A:C,2,0)</f>
        <v>Terigu</v>
      </c>
      <c r="H433" t="str">
        <f>VLOOKUP(I433,Produk!A:C,3,0)</f>
        <v>Tepung</v>
      </c>
      <c r="I433" t="s">
        <v>13</v>
      </c>
      <c r="J433">
        <v>16670</v>
      </c>
      <c r="K433">
        <v>255</v>
      </c>
      <c r="L433">
        <v>4254184</v>
      </c>
      <c r="M433">
        <v>42928584</v>
      </c>
      <c r="N433" t="s">
        <v>14</v>
      </c>
    </row>
    <row r="434" spans="1:14" x14ac:dyDescent="0.3">
      <c r="A434">
        <v>445</v>
      </c>
      <c r="B434" t="s">
        <v>453</v>
      </c>
      <c r="C434" s="2" t="s">
        <v>1488</v>
      </c>
      <c r="D434" s="1" t="str">
        <f>VLOOKUP(F434,Supplier!A:C,2,0)</f>
        <v>Toko Abadi Aseli</v>
      </c>
      <c r="E434" s="1" t="str">
        <f>VLOOKUP(F434,Supplier!A:C,3,0)</f>
        <v>Bogor</v>
      </c>
      <c r="F434" t="s">
        <v>45</v>
      </c>
      <c r="G434" t="str">
        <f>VLOOKUP(I434,Produk!A:C,2,0)</f>
        <v>Terigu</v>
      </c>
      <c r="H434" t="str">
        <f>VLOOKUP(I434,Produk!A:C,3,0)</f>
        <v>Tepung</v>
      </c>
      <c r="I434" t="s">
        <v>13</v>
      </c>
      <c r="J434">
        <v>16870</v>
      </c>
      <c r="K434">
        <v>490</v>
      </c>
      <c r="L434">
        <v>8257865</v>
      </c>
      <c r="M434">
        <v>83329365</v>
      </c>
      <c r="N434" t="s">
        <v>14</v>
      </c>
    </row>
    <row r="435" spans="1:14" x14ac:dyDescent="0.3">
      <c r="A435">
        <v>446</v>
      </c>
      <c r="B435" t="s">
        <v>454</v>
      </c>
      <c r="C435" s="2" t="s">
        <v>1488</v>
      </c>
      <c r="D435" s="1" t="str">
        <f>VLOOKUP(F435,Supplier!A:C,2,0)</f>
        <v>CV Dadi Duwit</v>
      </c>
      <c r="E435" s="1" t="str">
        <f>VLOOKUP(F435,Supplier!A:C,3,0)</f>
        <v>Bogor</v>
      </c>
      <c r="F435" t="s">
        <v>12</v>
      </c>
      <c r="G435" t="str">
        <f>VLOOKUP(I435,Produk!A:C,2,0)</f>
        <v>Whole-wheat flour</v>
      </c>
      <c r="H435" t="str">
        <f>VLOOKUP(I435,Produk!A:C,3,0)</f>
        <v>Tepung</v>
      </c>
      <c r="I435" t="s">
        <v>37</v>
      </c>
      <c r="J435">
        <v>35350</v>
      </c>
      <c r="K435">
        <v>77</v>
      </c>
      <c r="L435">
        <v>2721950</v>
      </c>
      <c r="M435">
        <v>27466950</v>
      </c>
      <c r="N435" t="s">
        <v>17</v>
      </c>
    </row>
    <row r="436" spans="1:14" x14ac:dyDescent="0.3">
      <c r="A436">
        <v>447</v>
      </c>
      <c r="B436" t="s">
        <v>455</v>
      </c>
      <c r="C436" s="2" t="s">
        <v>1489</v>
      </c>
      <c r="D436" s="1" t="str">
        <f>VLOOKUP(F436,Supplier!A:C,2,0)</f>
        <v>Toko Endah Elok</v>
      </c>
      <c r="E436" s="1" t="str">
        <f>VLOOKUP(F436,Supplier!A:C,3,0)</f>
        <v>Bandung</v>
      </c>
      <c r="F436" t="s">
        <v>22</v>
      </c>
      <c r="G436" t="str">
        <f>VLOOKUP(I436,Produk!A:C,2,0)</f>
        <v>TepungBeras</v>
      </c>
      <c r="H436" t="str">
        <f>VLOOKUP(I436,Produk!A:C,3,0)</f>
        <v>Tepung</v>
      </c>
      <c r="I436" t="s">
        <v>20</v>
      </c>
      <c r="J436">
        <v>5180</v>
      </c>
      <c r="K436">
        <v>18645</v>
      </c>
      <c r="L436">
        <v>96582853</v>
      </c>
      <c r="M436">
        <v>974608792</v>
      </c>
      <c r="N436" t="s">
        <v>14</v>
      </c>
    </row>
    <row r="437" spans="1:14" x14ac:dyDescent="0.3">
      <c r="A437">
        <v>448</v>
      </c>
      <c r="B437" t="s">
        <v>456</v>
      </c>
      <c r="C437" s="2" t="s">
        <v>1489</v>
      </c>
      <c r="D437" s="1" t="str">
        <f>VLOOKUP(F437,Supplier!A:C,2,0)</f>
        <v>PT Gegap Gempita</v>
      </c>
      <c r="E437" s="1" t="str">
        <f>VLOOKUP(F437,Supplier!A:C,3,0)</f>
        <v>Jakarta</v>
      </c>
      <c r="F437" t="s">
        <v>31</v>
      </c>
      <c r="G437" t="str">
        <f>VLOOKUP(I437,Produk!A:C,2,0)</f>
        <v>Kacang tanah</v>
      </c>
      <c r="H437" t="str">
        <f>VLOOKUP(I437,Produk!A:C,3,0)</f>
        <v>Kacang</v>
      </c>
      <c r="I437" t="s">
        <v>33</v>
      </c>
      <c r="J437">
        <v>2120</v>
      </c>
      <c r="K437">
        <v>128</v>
      </c>
      <c r="L437">
        <v>270512</v>
      </c>
      <c r="M437">
        <v>2729712</v>
      </c>
      <c r="N437" t="s">
        <v>34</v>
      </c>
    </row>
    <row r="438" spans="1:14" x14ac:dyDescent="0.3">
      <c r="A438">
        <v>449</v>
      </c>
      <c r="B438" t="s">
        <v>457</v>
      </c>
      <c r="C438" s="2" t="s">
        <v>1489</v>
      </c>
      <c r="D438" s="1" t="str">
        <f>VLOOKUP(F438,Supplier!A:C,2,0)</f>
        <v>CV Dadi Duwit</v>
      </c>
      <c r="E438" s="1" t="str">
        <f>VLOOKUP(F438,Supplier!A:C,3,0)</f>
        <v>Bogor</v>
      </c>
      <c r="F438" t="s">
        <v>12</v>
      </c>
      <c r="G438" t="str">
        <f>VLOOKUP(I438,Produk!A:C,2,0)</f>
        <v>Maizena</v>
      </c>
      <c r="H438" t="str">
        <f>VLOOKUP(I438,Produk!A:C,3,0)</f>
        <v>Tepung</v>
      </c>
      <c r="I438" t="s">
        <v>2</v>
      </c>
      <c r="J438">
        <v>14230</v>
      </c>
      <c r="K438">
        <v>277</v>
      </c>
      <c r="L438">
        <v>3944556</v>
      </c>
      <c r="M438">
        <v>39804156</v>
      </c>
      <c r="N438" t="s">
        <v>3</v>
      </c>
    </row>
    <row r="439" spans="1:14" x14ac:dyDescent="0.3">
      <c r="A439">
        <v>450</v>
      </c>
      <c r="B439" t="s">
        <v>458</v>
      </c>
      <c r="C439" s="2" t="s">
        <v>1489</v>
      </c>
      <c r="D439" s="1" t="str">
        <f>VLOOKUP(F439,Supplier!A:C,2,0)</f>
        <v>CV Dadi Duwit</v>
      </c>
      <c r="E439" s="1" t="str">
        <f>VLOOKUP(F439,Supplier!A:C,3,0)</f>
        <v>Bogor</v>
      </c>
      <c r="F439" t="s">
        <v>12</v>
      </c>
      <c r="G439" t="str">
        <f>VLOOKUP(I439,Produk!A:C,2,0)</f>
        <v>Whole-wheat flour</v>
      </c>
      <c r="H439" t="str">
        <f>VLOOKUP(I439,Produk!A:C,3,0)</f>
        <v>Tepung</v>
      </c>
      <c r="I439" t="s">
        <v>37</v>
      </c>
      <c r="J439">
        <v>35350</v>
      </c>
      <c r="K439">
        <v>81</v>
      </c>
      <c r="L439">
        <v>2877490</v>
      </c>
      <c r="M439">
        <v>29036490</v>
      </c>
      <c r="N439" t="s">
        <v>17</v>
      </c>
    </row>
    <row r="440" spans="1:14" x14ac:dyDescent="0.3">
      <c r="A440">
        <v>451</v>
      </c>
      <c r="B440" t="s">
        <v>459</v>
      </c>
      <c r="C440" s="2" t="s">
        <v>1489</v>
      </c>
      <c r="D440" s="1" t="str">
        <f>VLOOKUP(F440,Supplier!A:C,2,0)</f>
        <v>CV Dadi Duwit</v>
      </c>
      <c r="E440" s="1" t="str">
        <f>VLOOKUP(F440,Supplier!A:C,3,0)</f>
        <v>Bogor</v>
      </c>
      <c r="F440" t="s">
        <v>12</v>
      </c>
      <c r="G440" t="str">
        <f>VLOOKUP(I440,Produk!A:C,2,0)</f>
        <v>Kedelai</v>
      </c>
      <c r="H440" t="str">
        <f>VLOOKUP(I440,Produk!A:C,3,0)</f>
        <v>Kacang</v>
      </c>
      <c r="I440" t="s">
        <v>6</v>
      </c>
      <c r="J440">
        <v>3060</v>
      </c>
      <c r="K440">
        <v>123</v>
      </c>
      <c r="L440">
        <v>377061</v>
      </c>
      <c r="M440">
        <v>3804892</v>
      </c>
      <c r="N440" t="s">
        <v>7</v>
      </c>
    </row>
    <row r="441" spans="1:14" x14ac:dyDescent="0.3">
      <c r="A441">
        <v>452</v>
      </c>
      <c r="B441" t="s">
        <v>460</v>
      </c>
      <c r="C441" s="2" t="s">
        <v>1490</v>
      </c>
      <c r="D441" s="1" t="str">
        <f>VLOOKUP(F441,Supplier!A:C,2,0)</f>
        <v>Toko Abadi Aseli</v>
      </c>
      <c r="E441" s="1" t="str">
        <f>VLOOKUP(F441,Supplier!A:C,3,0)</f>
        <v>Bogor</v>
      </c>
      <c r="F441" t="s">
        <v>45</v>
      </c>
      <c r="G441" t="str">
        <f>VLOOKUP(I441,Produk!A:C,2,0)</f>
        <v>Kacang hijau</v>
      </c>
      <c r="H441" t="str">
        <f>VLOOKUP(I441,Produk!A:C,3,0)</f>
        <v>Kacang</v>
      </c>
      <c r="I441" t="s">
        <v>16</v>
      </c>
      <c r="J441">
        <v>32990</v>
      </c>
      <c r="K441">
        <v>112</v>
      </c>
      <c r="L441">
        <v>3701478</v>
      </c>
      <c r="M441">
        <v>37351278</v>
      </c>
      <c r="N441" t="s">
        <v>17</v>
      </c>
    </row>
    <row r="442" spans="1:14" x14ac:dyDescent="0.3">
      <c r="A442">
        <v>453</v>
      </c>
      <c r="B442" t="s">
        <v>461</v>
      </c>
      <c r="C442" s="2" t="s">
        <v>1490</v>
      </c>
      <c r="D442" s="1" t="str">
        <f>VLOOKUP(F442,Supplier!A:C,2,0)</f>
        <v>PT Gegap Gempita</v>
      </c>
      <c r="E442" s="1" t="str">
        <f>VLOOKUP(F442,Supplier!A:C,3,0)</f>
        <v>Jakarta</v>
      </c>
      <c r="F442" t="s">
        <v>31</v>
      </c>
      <c r="G442" t="str">
        <f>VLOOKUP(I442,Produk!A:C,2,0)</f>
        <v>Kacang tanah</v>
      </c>
      <c r="H442" t="str">
        <f>VLOOKUP(I442,Produk!A:C,3,0)</f>
        <v>Kacang</v>
      </c>
      <c r="I442" t="s">
        <v>33</v>
      </c>
      <c r="J442">
        <v>2120</v>
      </c>
      <c r="K442">
        <v>324</v>
      </c>
      <c r="L442">
        <v>687314</v>
      </c>
      <c r="M442">
        <v>6935628</v>
      </c>
      <c r="N442" t="s">
        <v>34</v>
      </c>
    </row>
    <row r="443" spans="1:14" x14ac:dyDescent="0.3">
      <c r="A443">
        <v>454</v>
      </c>
      <c r="B443" t="s">
        <v>462</v>
      </c>
      <c r="C443" s="2" t="s">
        <v>1491</v>
      </c>
      <c r="D443" s="1" t="str">
        <f>VLOOKUP(F443,Supplier!A:C,2,0)</f>
        <v>PT Gegap Gempita</v>
      </c>
      <c r="E443" s="1" t="str">
        <f>VLOOKUP(F443,Supplier!A:C,3,0)</f>
        <v>Jakarta</v>
      </c>
      <c r="F443" t="s">
        <v>31</v>
      </c>
      <c r="G443" t="str">
        <f>VLOOKUP(I443,Produk!A:C,2,0)</f>
        <v>Kacang tanah</v>
      </c>
      <c r="H443" t="str">
        <f>VLOOKUP(I443,Produk!A:C,3,0)</f>
        <v>Kacang</v>
      </c>
      <c r="I443" t="s">
        <v>33</v>
      </c>
      <c r="J443">
        <v>2120</v>
      </c>
      <c r="K443">
        <v>129</v>
      </c>
      <c r="L443">
        <v>272897</v>
      </c>
      <c r="M443">
        <v>2753774</v>
      </c>
      <c r="N443" t="s">
        <v>34</v>
      </c>
    </row>
    <row r="444" spans="1:14" x14ac:dyDescent="0.3">
      <c r="A444">
        <v>455</v>
      </c>
      <c r="B444" t="s">
        <v>463</v>
      </c>
      <c r="C444" s="2" t="s">
        <v>1491</v>
      </c>
      <c r="D444" s="1" t="str">
        <f>VLOOKUP(F444,Supplier!A:C,2,0)</f>
        <v>PT Cerdas Cekatan</v>
      </c>
      <c r="E444" s="1" t="str">
        <f>VLOOKUP(F444,Supplier!A:C,3,0)</f>
        <v>Bandung</v>
      </c>
      <c r="F444" t="s">
        <v>5</v>
      </c>
      <c r="G444" t="str">
        <f>VLOOKUP(I444,Produk!A:C,2,0)</f>
        <v>Sagu</v>
      </c>
      <c r="H444" t="str">
        <f>VLOOKUP(I444,Produk!A:C,3,0)</f>
        <v>Tepung</v>
      </c>
      <c r="I444" t="s">
        <v>29</v>
      </c>
      <c r="J444">
        <v>6240</v>
      </c>
      <c r="K444">
        <v>15543</v>
      </c>
      <c r="L444">
        <v>96989267</v>
      </c>
      <c r="M444">
        <v>978709880</v>
      </c>
      <c r="N444" t="s">
        <v>14</v>
      </c>
    </row>
    <row r="445" spans="1:14" x14ac:dyDescent="0.3">
      <c r="A445">
        <v>456</v>
      </c>
      <c r="B445" t="s">
        <v>464</v>
      </c>
      <c r="C445" s="2" t="s">
        <v>1492</v>
      </c>
      <c r="D445" s="1" t="str">
        <f>VLOOKUP(F445,Supplier!A:C,2,0)</f>
        <v>PT Bagus Berguna</v>
      </c>
      <c r="E445" s="1" t="str">
        <f>VLOOKUP(F445,Supplier!A:C,3,0)</f>
        <v>Jakarta</v>
      </c>
      <c r="F445" t="s">
        <v>1</v>
      </c>
      <c r="G445" t="str">
        <f>VLOOKUP(I445,Produk!A:C,2,0)</f>
        <v>Terigu</v>
      </c>
      <c r="H445" t="str">
        <f>VLOOKUP(I445,Produk!A:C,3,0)</f>
        <v>Tepung</v>
      </c>
      <c r="I445" t="s">
        <v>13</v>
      </c>
      <c r="J445">
        <v>16570</v>
      </c>
      <c r="K445">
        <v>204</v>
      </c>
      <c r="L445">
        <v>3371995</v>
      </c>
      <c r="M445">
        <v>34026495</v>
      </c>
      <c r="N445" t="s">
        <v>14</v>
      </c>
    </row>
    <row r="446" spans="1:14" x14ac:dyDescent="0.3">
      <c r="A446">
        <v>457</v>
      </c>
      <c r="B446" t="s">
        <v>465</v>
      </c>
      <c r="C446" s="2" t="s">
        <v>1492</v>
      </c>
      <c r="D446" s="1" t="str">
        <f>VLOOKUP(F446,Supplier!A:C,2,0)</f>
        <v>PT Gegap Gempita</v>
      </c>
      <c r="E446" s="1" t="str">
        <f>VLOOKUP(F446,Supplier!A:C,3,0)</f>
        <v>Jakarta</v>
      </c>
      <c r="F446" t="s">
        <v>31</v>
      </c>
      <c r="G446" t="str">
        <f>VLOOKUP(I446,Produk!A:C,2,0)</f>
        <v>Maizena</v>
      </c>
      <c r="H446" t="str">
        <f>VLOOKUP(I446,Produk!A:C,3,0)</f>
        <v>Tepung</v>
      </c>
      <c r="I446" t="s">
        <v>2</v>
      </c>
      <c r="J446">
        <v>13030</v>
      </c>
      <c r="K446">
        <v>90</v>
      </c>
      <c r="L446">
        <v>1175306</v>
      </c>
      <c r="M446">
        <v>11859906</v>
      </c>
      <c r="N446" t="s">
        <v>3</v>
      </c>
    </row>
    <row r="447" spans="1:14" x14ac:dyDescent="0.3">
      <c r="A447">
        <v>458</v>
      </c>
      <c r="B447" t="s">
        <v>466</v>
      </c>
      <c r="C447" s="2" t="s">
        <v>1492</v>
      </c>
      <c r="D447" s="1" t="str">
        <f>VLOOKUP(F447,Supplier!A:C,2,0)</f>
        <v>PT Fantasi Fulus</v>
      </c>
      <c r="E447" s="1" t="str">
        <f>VLOOKUP(F447,Supplier!A:C,3,0)</f>
        <v>Jakarta</v>
      </c>
      <c r="F447" t="s">
        <v>10</v>
      </c>
      <c r="G447" t="str">
        <f>VLOOKUP(I447,Produk!A:C,2,0)</f>
        <v>Whole-wheat flour</v>
      </c>
      <c r="H447" t="str">
        <f>VLOOKUP(I447,Produk!A:C,3,0)</f>
        <v>Tepung</v>
      </c>
      <c r="I447" t="s">
        <v>37</v>
      </c>
      <c r="J447">
        <v>34620</v>
      </c>
      <c r="K447">
        <v>99</v>
      </c>
      <c r="L447">
        <v>3427380</v>
      </c>
      <c r="M447">
        <v>34585380</v>
      </c>
      <c r="N447" t="s">
        <v>17</v>
      </c>
    </row>
    <row r="448" spans="1:14" x14ac:dyDescent="0.3">
      <c r="A448">
        <v>459</v>
      </c>
      <c r="B448" t="s">
        <v>467</v>
      </c>
      <c r="C448" s="2" t="s">
        <v>1492</v>
      </c>
      <c r="D448" s="1" t="str">
        <f>VLOOKUP(F448,Supplier!A:C,2,0)</f>
        <v>PT Gegap Gempita</v>
      </c>
      <c r="E448" s="1" t="str">
        <f>VLOOKUP(F448,Supplier!A:C,3,0)</f>
        <v>Jakarta</v>
      </c>
      <c r="F448" t="s">
        <v>31</v>
      </c>
      <c r="G448" t="str">
        <f>VLOOKUP(I448,Produk!A:C,2,0)</f>
        <v>Kacang hijau</v>
      </c>
      <c r="H448" t="str">
        <f>VLOOKUP(I448,Produk!A:C,3,0)</f>
        <v>Kacang</v>
      </c>
      <c r="I448" t="s">
        <v>16</v>
      </c>
      <c r="J448">
        <v>23680</v>
      </c>
      <c r="K448">
        <v>121</v>
      </c>
      <c r="L448">
        <v>2865280</v>
      </c>
      <c r="M448">
        <v>28913280</v>
      </c>
      <c r="N448" t="s">
        <v>17</v>
      </c>
    </row>
    <row r="449" spans="1:14" x14ac:dyDescent="0.3">
      <c r="A449">
        <v>460</v>
      </c>
      <c r="B449" t="s">
        <v>468</v>
      </c>
      <c r="C449" s="2" t="s">
        <v>1492</v>
      </c>
      <c r="D449" s="1" t="str">
        <f>VLOOKUP(F449,Supplier!A:C,2,0)</f>
        <v>Toko Endah Elok</v>
      </c>
      <c r="E449" s="1" t="str">
        <f>VLOOKUP(F449,Supplier!A:C,3,0)</f>
        <v>Bandung</v>
      </c>
      <c r="F449" t="s">
        <v>22</v>
      </c>
      <c r="G449" t="str">
        <f>VLOOKUP(I449,Produk!A:C,2,0)</f>
        <v>Kacang hijau</v>
      </c>
      <c r="H449" t="str">
        <f>VLOOKUP(I449,Produk!A:C,3,0)</f>
        <v>Kacang</v>
      </c>
      <c r="I449" t="s">
        <v>16</v>
      </c>
      <c r="J449">
        <v>21040</v>
      </c>
      <c r="K449">
        <v>112</v>
      </c>
      <c r="L449">
        <v>2366436</v>
      </c>
      <c r="M449">
        <v>23879488</v>
      </c>
      <c r="N449" t="s">
        <v>17</v>
      </c>
    </row>
    <row r="450" spans="1:14" x14ac:dyDescent="0.3">
      <c r="A450">
        <v>461</v>
      </c>
      <c r="B450" t="s">
        <v>469</v>
      </c>
      <c r="C450" s="2" t="s">
        <v>1492</v>
      </c>
      <c r="D450" s="1" t="str">
        <f>VLOOKUP(F450,Supplier!A:C,2,0)</f>
        <v>PT Gegap Gempita</v>
      </c>
      <c r="E450" s="1" t="str">
        <f>VLOOKUP(F450,Supplier!A:C,3,0)</f>
        <v>Jakarta</v>
      </c>
      <c r="F450" t="s">
        <v>31</v>
      </c>
      <c r="G450" t="str">
        <f>VLOOKUP(I450,Produk!A:C,2,0)</f>
        <v>Maizena</v>
      </c>
      <c r="H450" t="str">
        <f>VLOOKUP(I450,Produk!A:C,3,0)</f>
        <v>Tepung</v>
      </c>
      <c r="I450" t="s">
        <v>2</v>
      </c>
      <c r="J450">
        <v>13030</v>
      </c>
      <c r="K450">
        <v>48</v>
      </c>
      <c r="L450">
        <v>630652</v>
      </c>
      <c r="M450">
        <v>6363852</v>
      </c>
      <c r="N450" t="s">
        <v>3</v>
      </c>
    </row>
    <row r="451" spans="1:14" x14ac:dyDescent="0.3">
      <c r="A451">
        <v>462</v>
      </c>
      <c r="B451" t="s">
        <v>470</v>
      </c>
      <c r="C451" s="2" t="s">
        <v>1492</v>
      </c>
      <c r="D451" s="1" t="str">
        <f>VLOOKUP(F451,Supplier!A:C,2,0)</f>
        <v>PT Gegap Gempita</v>
      </c>
      <c r="E451" s="1" t="str">
        <f>VLOOKUP(F451,Supplier!A:C,3,0)</f>
        <v>Jakarta</v>
      </c>
      <c r="F451" t="s">
        <v>31</v>
      </c>
      <c r="G451" t="str">
        <f>VLOOKUP(I451,Produk!A:C,2,0)</f>
        <v>TepungBeras</v>
      </c>
      <c r="H451" t="str">
        <f>VLOOKUP(I451,Produk!A:C,3,0)</f>
        <v>Tepung</v>
      </c>
      <c r="I451" t="s">
        <v>20</v>
      </c>
      <c r="J451">
        <v>6070</v>
      </c>
      <c r="K451">
        <v>142</v>
      </c>
      <c r="L451">
        <v>859908</v>
      </c>
      <c r="M451">
        <v>8677256</v>
      </c>
      <c r="N451" t="s">
        <v>14</v>
      </c>
    </row>
    <row r="452" spans="1:14" x14ac:dyDescent="0.3">
      <c r="A452">
        <v>463</v>
      </c>
      <c r="B452" t="s">
        <v>471</v>
      </c>
      <c r="C452" s="2" t="s">
        <v>1493</v>
      </c>
      <c r="D452" s="1" t="str">
        <f>VLOOKUP(F452,Supplier!A:C,2,0)</f>
        <v>CV Dadi Duwit</v>
      </c>
      <c r="E452" s="1" t="str">
        <f>VLOOKUP(F452,Supplier!A:C,3,0)</f>
        <v>Bogor</v>
      </c>
      <c r="F452" t="s">
        <v>12</v>
      </c>
      <c r="G452" t="str">
        <f>VLOOKUP(I452,Produk!A:C,2,0)</f>
        <v>Terigu</v>
      </c>
      <c r="H452" t="str">
        <f>VLOOKUP(I452,Produk!A:C,3,0)</f>
        <v>Tepung</v>
      </c>
      <c r="I452" t="s">
        <v>13</v>
      </c>
      <c r="J452">
        <v>16480</v>
      </c>
      <c r="K452">
        <v>348</v>
      </c>
      <c r="L452">
        <v>5741681</v>
      </c>
      <c r="M452">
        <v>57938780</v>
      </c>
      <c r="N452" t="s">
        <v>14</v>
      </c>
    </row>
    <row r="453" spans="1:14" x14ac:dyDescent="0.3">
      <c r="A453">
        <v>464</v>
      </c>
      <c r="B453" t="s">
        <v>472</v>
      </c>
      <c r="C453" s="2" t="s">
        <v>1493</v>
      </c>
      <c r="D453" s="1" t="str">
        <f>VLOOKUP(F453,Supplier!A:C,2,0)</f>
        <v>PT Cerdas Cekatan</v>
      </c>
      <c r="E453" s="1" t="str">
        <f>VLOOKUP(F453,Supplier!A:C,3,0)</f>
        <v>Bandung</v>
      </c>
      <c r="F453" t="s">
        <v>5</v>
      </c>
      <c r="G453" t="str">
        <f>VLOOKUP(I453,Produk!A:C,2,0)</f>
        <v>Kacang tanah</v>
      </c>
      <c r="H453" t="str">
        <f>VLOOKUP(I453,Produk!A:C,3,0)</f>
        <v>Kacang</v>
      </c>
      <c r="I453" t="s">
        <v>33</v>
      </c>
      <c r="J453">
        <v>1810</v>
      </c>
      <c r="K453">
        <v>177</v>
      </c>
      <c r="L453">
        <v>320551</v>
      </c>
      <c r="M453">
        <v>3234651</v>
      </c>
      <c r="N453" t="s">
        <v>34</v>
      </c>
    </row>
    <row r="454" spans="1:14" x14ac:dyDescent="0.3">
      <c r="A454">
        <v>465</v>
      </c>
      <c r="B454" t="s">
        <v>473</v>
      </c>
      <c r="C454" s="2" t="s">
        <v>1493</v>
      </c>
      <c r="D454" s="1" t="str">
        <f>VLOOKUP(F454,Supplier!A:C,2,0)</f>
        <v>PT Cerdas Cekatan</v>
      </c>
      <c r="E454" s="1" t="str">
        <f>VLOOKUP(F454,Supplier!A:C,3,0)</f>
        <v>Bandung</v>
      </c>
      <c r="F454" t="s">
        <v>5</v>
      </c>
      <c r="G454" t="str">
        <f>VLOOKUP(I454,Produk!A:C,2,0)</f>
        <v>Terigu</v>
      </c>
      <c r="H454" t="str">
        <f>VLOOKUP(I454,Produk!A:C,3,0)</f>
        <v>Tepung</v>
      </c>
      <c r="I454" t="s">
        <v>13</v>
      </c>
      <c r="J454">
        <v>16690</v>
      </c>
      <c r="K454">
        <v>458</v>
      </c>
      <c r="L454">
        <v>7638922</v>
      </c>
      <c r="M454">
        <v>77083670</v>
      </c>
      <c r="N454" t="s">
        <v>14</v>
      </c>
    </row>
    <row r="455" spans="1:14" x14ac:dyDescent="0.3">
      <c r="A455">
        <v>466</v>
      </c>
      <c r="B455" t="s">
        <v>474</v>
      </c>
      <c r="C455" s="2" t="s">
        <v>1493</v>
      </c>
      <c r="D455" s="1" t="str">
        <f>VLOOKUP(F455,Supplier!A:C,2,0)</f>
        <v>PT Fantasi Fulus</v>
      </c>
      <c r="E455" s="1" t="str">
        <f>VLOOKUP(F455,Supplier!A:C,3,0)</f>
        <v>Jakarta</v>
      </c>
      <c r="F455" t="s">
        <v>10</v>
      </c>
      <c r="G455" t="str">
        <f>VLOOKUP(I455,Produk!A:C,2,0)</f>
        <v>Sagu</v>
      </c>
      <c r="H455" t="str">
        <f>VLOOKUP(I455,Produk!A:C,3,0)</f>
        <v>Tepung</v>
      </c>
      <c r="I455" t="s">
        <v>29</v>
      </c>
      <c r="J455">
        <v>6360</v>
      </c>
      <c r="K455">
        <v>1511</v>
      </c>
      <c r="L455">
        <v>9606903</v>
      </c>
      <c r="M455">
        <v>96942380</v>
      </c>
      <c r="N455" t="s">
        <v>14</v>
      </c>
    </row>
    <row r="456" spans="1:14" x14ac:dyDescent="0.3">
      <c r="A456">
        <v>467</v>
      </c>
      <c r="B456" t="s">
        <v>475</v>
      </c>
      <c r="C456" s="2" t="s">
        <v>1494</v>
      </c>
      <c r="D456" s="1" t="str">
        <f>VLOOKUP(F456,Supplier!A:C,2,0)</f>
        <v>CV Dadi Duwit</v>
      </c>
      <c r="E456" s="1" t="str">
        <f>VLOOKUP(F456,Supplier!A:C,3,0)</f>
        <v>Bogor</v>
      </c>
      <c r="F456" t="s">
        <v>12</v>
      </c>
      <c r="G456" t="str">
        <f>VLOOKUP(I456,Produk!A:C,2,0)</f>
        <v>Whole-wheat flour</v>
      </c>
      <c r="H456" t="str">
        <f>VLOOKUP(I456,Produk!A:C,3,0)</f>
        <v>Tepung</v>
      </c>
      <c r="I456" t="s">
        <v>37</v>
      </c>
      <c r="J456">
        <v>35350</v>
      </c>
      <c r="K456">
        <v>98</v>
      </c>
      <c r="L456">
        <v>3460765</v>
      </c>
      <c r="M456">
        <v>34922265</v>
      </c>
      <c r="N456" t="s">
        <v>17</v>
      </c>
    </row>
    <row r="457" spans="1:14" x14ac:dyDescent="0.3">
      <c r="A457">
        <v>468</v>
      </c>
      <c r="B457" t="s">
        <v>476</v>
      </c>
      <c r="C457" s="2" t="s">
        <v>1494</v>
      </c>
      <c r="D457" s="1" t="str">
        <f>VLOOKUP(F457,Supplier!A:C,2,0)</f>
        <v>CV Dadi Duwit</v>
      </c>
      <c r="E457" s="1" t="str">
        <f>VLOOKUP(F457,Supplier!A:C,3,0)</f>
        <v>Bogor</v>
      </c>
      <c r="F457" t="s">
        <v>12</v>
      </c>
      <c r="G457" t="str">
        <f>VLOOKUP(I457,Produk!A:C,2,0)</f>
        <v>TepungBeras</v>
      </c>
      <c r="H457" t="str">
        <f>VLOOKUP(I457,Produk!A:C,3,0)</f>
        <v>Tepung</v>
      </c>
      <c r="I457" t="s">
        <v>20</v>
      </c>
      <c r="J457">
        <v>7890</v>
      </c>
      <c r="K457">
        <v>12296</v>
      </c>
      <c r="L457">
        <v>97016913</v>
      </c>
      <c r="M457">
        <v>978988853</v>
      </c>
      <c r="N457" t="s">
        <v>14</v>
      </c>
    </row>
    <row r="458" spans="1:14" x14ac:dyDescent="0.3">
      <c r="A458">
        <v>469</v>
      </c>
      <c r="B458" t="s">
        <v>477</v>
      </c>
      <c r="C458" s="2" t="s">
        <v>1494</v>
      </c>
      <c r="D458" s="1" t="str">
        <f>VLOOKUP(F458,Supplier!A:C,2,0)</f>
        <v>PT Fantasi Fulus</v>
      </c>
      <c r="E458" s="1" t="str">
        <f>VLOOKUP(F458,Supplier!A:C,3,0)</f>
        <v>Jakarta</v>
      </c>
      <c r="F458" t="s">
        <v>10</v>
      </c>
      <c r="G458" t="str">
        <f>VLOOKUP(I458,Produk!A:C,2,0)</f>
        <v>Sagu</v>
      </c>
      <c r="H458" t="str">
        <f>VLOOKUP(I458,Produk!A:C,3,0)</f>
        <v>Tepung</v>
      </c>
      <c r="I458" t="s">
        <v>29</v>
      </c>
      <c r="J458">
        <v>6360</v>
      </c>
      <c r="K458">
        <v>1502</v>
      </c>
      <c r="L458">
        <v>9550943</v>
      </c>
      <c r="M458">
        <v>96377698</v>
      </c>
      <c r="N458" t="s">
        <v>14</v>
      </c>
    </row>
    <row r="459" spans="1:14" x14ac:dyDescent="0.3">
      <c r="A459">
        <v>470</v>
      </c>
      <c r="B459" t="s">
        <v>478</v>
      </c>
      <c r="C459" s="2" t="s">
        <v>1494</v>
      </c>
      <c r="D459" s="1" t="str">
        <f>VLOOKUP(F459,Supplier!A:C,2,0)</f>
        <v>Toko Abadi Aseli</v>
      </c>
      <c r="E459" s="1" t="str">
        <f>VLOOKUP(F459,Supplier!A:C,3,0)</f>
        <v>Bogor</v>
      </c>
      <c r="F459" t="s">
        <v>45</v>
      </c>
      <c r="G459" t="str">
        <f>VLOOKUP(I459,Produk!A:C,2,0)</f>
        <v>Whole-wheat flour</v>
      </c>
      <c r="H459" t="str">
        <f>VLOOKUP(I459,Produk!A:C,3,0)</f>
        <v>Tepung</v>
      </c>
      <c r="I459" t="s">
        <v>37</v>
      </c>
      <c r="J459">
        <v>36180</v>
      </c>
      <c r="K459">
        <v>56</v>
      </c>
      <c r="L459">
        <v>2029698</v>
      </c>
      <c r="M459">
        <v>20481498</v>
      </c>
      <c r="N459" t="s">
        <v>17</v>
      </c>
    </row>
    <row r="460" spans="1:14" x14ac:dyDescent="0.3">
      <c r="A460">
        <v>471</v>
      </c>
      <c r="B460" t="s">
        <v>479</v>
      </c>
      <c r="C460" s="2" t="s">
        <v>1495</v>
      </c>
      <c r="D460" s="1" t="str">
        <f>VLOOKUP(F460,Supplier!A:C,2,0)</f>
        <v>CV Dadi Duwit</v>
      </c>
      <c r="E460" s="1" t="str">
        <f>VLOOKUP(F460,Supplier!A:C,3,0)</f>
        <v>Bogor</v>
      </c>
      <c r="F460" t="s">
        <v>12</v>
      </c>
      <c r="G460" t="str">
        <f>VLOOKUP(I460,Produk!A:C,2,0)</f>
        <v>Maizena</v>
      </c>
      <c r="H460" t="str">
        <f>VLOOKUP(I460,Produk!A:C,3,0)</f>
        <v>Tepung</v>
      </c>
      <c r="I460" t="s">
        <v>2</v>
      </c>
      <c r="J460">
        <v>14230</v>
      </c>
      <c r="K460">
        <v>5</v>
      </c>
      <c r="L460">
        <v>73084</v>
      </c>
      <c r="M460">
        <v>737483</v>
      </c>
      <c r="N460" t="s">
        <v>3</v>
      </c>
    </row>
    <row r="461" spans="1:14" x14ac:dyDescent="0.3">
      <c r="A461">
        <v>472</v>
      </c>
      <c r="B461" t="s">
        <v>480</v>
      </c>
      <c r="C461" s="2" t="s">
        <v>1495</v>
      </c>
      <c r="D461" s="1" t="str">
        <f>VLOOKUP(F461,Supplier!A:C,2,0)</f>
        <v>PT Bagus Berguna</v>
      </c>
      <c r="E461" s="1" t="str">
        <f>VLOOKUP(F461,Supplier!A:C,3,0)</f>
        <v>Jakarta</v>
      </c>
      <c r="F461" t="s">
        <v>1</v>
      </c>
      <c r="G461" t="str">
        <f>VLOOKUP(I461,Produk!A:C,2,0)</f>
        <v>Maizena</v>
      </c>
      <c r="H461" t="str">
        <f>VLOOKUP(I461,Produk!A:C,3,0)</f>
        <v>Tepung</v>
      </c>
      <c r="I461" t="s">
        <v>2</v>
      </c>
      <c r="J461">
        <v>14820</v>
      </c>
      <c r="K461">
        <v>80</v>
      </c>
      <c r="L461">
        <v>1190046</v>
      </c>
      <c r="M461">
        <v>12008646</v>
      </c>
      <c r="N461" t="s">
        <v>3</v>
      </c>
    </row>
    <row r="462" spans="1:14" x14ac:dyDescent="0.3">
      <c r="A462">
        <v>473</v>
      </c>
      <c r="B462" t="s">
        <v>481</v>
      </c>
      <c r="C462" s="2" t="s">
        <v>1495</v>
      </c>
      <c r="D462" s="1" t="str">
        <f>VLOOKUP(F462,Supplier!A:C,2,0)</f>
        <v>PT Bagus Berguna</v>
      </c>
      <c r="E462" s="1" t="str">
        <f>VLOOKUP(F462,Supplier!A:C,3,0)</f>
        <v>Jakarta</v>
      </c>
      <c r="F462" t="s">
        <v>1</v>
      </c>
      <c r="G462" t="str">
        <f>VLOOKUP(I462,Produk!A:C,2,0)</f>
        <v>Terigu</v>
      </c>
      <c r="H462" t="str">
        <f>VLOOKUP(I462,Produk!A:C,3,0)</f>
        <v>Tepung</v>
      </c>
      <c r="I462" t="s">
        <v>13</v>
      </c>
      <c r="J462">
        <v>16570</v>
      </c>
      <c r="K462">
        <v>294</v>
      </c>
      <c r="L462">
        <v>4866609</v>
      </c>
      <c r="M462">
        <v>49108509</v>
      </c>
      <c r="N462" t="s">
        <v>14</v>
      </c>
    </row>
    <row r="463" spans="1:14" x14ac:dyDescent="0.3">
      <c r="A463">
        <v>474</v>
      </c>
      <c r="B463" t="s">
        <v>482</v>
      </c>
      <c r="C463" s="2" t="s">
        <v>1495</v>
      </c>
      <c r="D463" s="1" t="str">
        <f>VLOOKUP(F463,Supplier!A:C,2,0)</f>
        <v>PT Gegap Gempita</v>
      </c>
      <c r="E463" s="1" t="str">
        <f>VLOOKUP(F463,Supplier!A:C,3,0)</f>
        <v>Jakarta</v>
      </c>
      <c r="F463" t="s">
        <v>31</v>
      </c>
      <c r="G463" t="str">
        <f>VLOOKUP(I463,Produk!A:C,2,0)</f>
        <v>Whole-wheat flour</v>
      </c>
      <c r="H463" t="str">
        <f>VLOOKUP(I463,Produk!A:C,3,0)</f>
        <v>Tepung</v>
      </c>
      <c r="I463" t="s">
        <v>37</v>
      </c>
      <c r="J463">
        <v>35570</v>
      </c>
      <c r="K463">
        <v>54</v>
      </c>
      <c r="L463">
        <v>1917223</v>
      </c>
      <c r="M463">
        <v>19346523</v>
      </c>
      <c r="N463" t="s">
        <v>17</v>
      </c>
    </row>
    <row r="464" spans="1:14" x14ac:dyDescent="0.3">
      <c r="A464">
        <v>475</v>
      </c>
      <c r="B464" t="s">
        <v>483</v>
      </c>
      <c r="C464" s="2" t="s">
        <v>1496</v>
      </c>
      <c r="D464" s="1" t="str">
        <f>VLOOKUP(F464,Supplier!A:C,2,0)</f>
        <v>PT Fantasi Fulus</v>
      </c>
      <c r="E464" s="1" t="str">
        <f>VLOOKUP(F464,Supplier!A:C,3,0)</f>
        <v>Jakarta</v>
      </c>
      <c r="F464" t="s">
        <v>10</v>
      </c>
      <c r="G464" t="str">
        <f>VLOOKUP(I464,Produk!A:C,2,0)</f>
        <v>Kedelai</v>
      </c>
      <c r="H464" t="str">
        <f>VLOOKUP(I464,Produk!A:C,3,0)</f>
        <v>Kacang</v>
      </c>
      <c r="I464" t="s">
        <v>6</v>
      </c>
      <c r="J464">
        <v>3390</v>
      </c>
      <c r="K464">
        <v>251</v>
      </c>
      <c r="L464">
        <v>850219</v>
      </c>
      <c r="M464">
        <v>8579482</v>
      </c>
      <c r="N464" t="s">
        <v>7</v>
      </c>
    </row>
    <row r="465" spans="1:14" x14ac:dyDescent="0.3">
      <c r="A465">
        <v>476</v>
      </c>
      <c r="B465" t="s">
        <v>484</v>
      </c>
      <c r="C465" s="2" t="s">
        <v>1496</v>
      </c>
      <c r="D465" s="1" t="str">
        <f>VLOOKUP(F465,Supplier!A:C,2,0)</f>
        <v>CV Dadi Duwit</v>
      </c>
      <c r="E465" s="1" t="str">
        <f>VLOOKUP(F465,Supplier!A:C,3,0)</f>
        <v>Bogor</v>
      </c>
      <c r="F465" t="s">
        <v>12</v>
      </c>
      <c r="G465" t="str">
        <f>VLOOKUP(I465,Produk!A:C,2,0)</f>
        <v>Kedelai</v>
      </c>
      <c r="H465" t="str">
        <f>VLOOKUP(I465,Produk!A:C,3,0)</f>
        <v>Kacang</v>
      </c>
      <c r="I465" t="s">
        <v>6</v>
      </c>
      <c r="J465">
        <v>3060</v>
      </c>
      <c r="K465">
        <v>182</v>
      </c>
      <c r="L465">
        <v>555390</v>
      </c>
      <c r="M465">
        <v>5604390</v>
      </c>
      <c r="N465" t="s">
        <v>7</v>
      </c>
    </row>
    <row r="466" spans="1:14" x14ac:dyDescent="0.3">
      <c r="A466">
        <v>477</v>
      </c>
      <c r="B466" t="s">
        <v>485</v>
      </c>
      <c r="C466" s="2" t="s">
        <v>1496</v>
      </c>
      <c r="D466" s="1" t="str">
        <f>VLOOKUP(F466,Supplier!A:C,2,0)</f>
        <v>PT Cerdas Cekatan</v>
      </c>
      <c r="E466" s="1" t="str">
        <f>VLOOKUP(F466,Supplier!A:C,3,0)</f>
        <v>Bandung</v>
      </c>
      <c r="F466" t="s">
        <v>5</v>
      </c>
      <c r="G466" t="str">
        <f>VLOOKUP(I466,Produk!A:C,2,0)</f>
        <v>Kacang hijau</v>
      </c>
      <c r="H466" t="str">
        <f>VLOOKUP(I466,Produk!A:C,3,0)</f>
        <v>Kacang</v>
      </c>
      <c r="I466" t="s">
        <v>16</v>
      </c>
      <c r="J466">
        <v>22290</v>
      </c>
      <c r="K466">
        <v>113</v>
      </c>
      <c r="L466">
        <v>2525457</v>
      </c>
      <c r="M466">
        <v>25484157</v>
      </c>
      <c r="N466" t="s">
        <v>17</v>
      </c>
    </row>
    <row r="467" spans="1:14" x14ac:dyDescent="0.3">
      <c r="A467">
        <v>478</v>
      </c>
      <c r="B467" t="s">
        <v>486</v>
      </c>
      <c r="C467" s="2" t="s">
        <v>1496</v>
      </c>
      <c r="D467" s="1" t="str">
        <f>VLOOKUP(F467,Supplier!A:C,2,0)</f>
        <v>PT Cerdas Cekatan</v>
      </c>
      <c r="E467" s="1" t="str">
        <f>VLOOKUP(F467,Supplier!A:C,3,0)</f>
        <v>Bandung</v>
      </c>
      <c r="F467" t="s">
        <v>5</v>
      </c>
      <c r="G467" t="str">
        <f>VLOOKUP(I467,Produk!A:C,2,0)</f>
        <v>Maizena</v>
      </c>
      <c r="H467" t="str">
        <f>VLOOKUP(I467,Produk!A:C,3,0)</f>
        <v>Tepung</v>
      </c>
      <c r="I467" t="s">
        <v>2</v>
      </c>
      <c r="J467">
        <v>13280</v>
      </c>
      <c r="K467">
        <v>79</v>
      </c>
      <c r="L467">
        <v>1051776</v>
      </c>
      <c r="M467">
        <v>10613376</v>
      </c>
      <c r="N467" t="s">
        <v>3</v>
      </c>
    </row>
    <row r="468" spans="1:14" x14ac:dyDescent="0.3">
      <c r="A468">
        <v>479</v>
      </c>
      <c r="B468" t="s">
        <v>487</v>
      </c>
      <c r="C468" s="2" t="s">
        <v>1497</v>
      </c>
      <c r="D468" s="1" t="str">
        <f>VLOOKUP(F468,Supplier!A:C,2,0)</f>
        <v>PT Gegap Gempita</v>
      </c>
      <c r="E468" s="1" t="str">
        <f>VLOOKUP(F468,Supplier!A:C,3,0)</f>
        <v>Jakarta</v>
      </c>
      <c r="F468" t="s">
        <v>31</v>
      </c>
      <c r="G468" t="str">
        <f>VLOOKUP(I468,Produk!A:C,2,0)</f>
        <v>TepungBeras</v>
      </c>
      <c r="H468" t="str">
        <f>VLOOKUP(I468,Produk!A:C,3,0)</f>
        <v>Tepung</v>
      </c>
      <c r="I468" t="s">
        <v>20</v>
      </c>
      <c r="J468">
        <v>6070</v>
      </c>
      <c r="K468">
        <v>15906</v>
      </c>
      <c r="L468">
        <v>96550664</v>
      </c>
      <c r="M468">
        <v>974283977</v>
      </c>
      <c r="N468" t="s">
        <v>14</v>
      </c>
    </row>
    <row r="469" spans="1:14" x14ac:dyDescent="0.3">
      <c r="A469">
        <v>480</v>
      </c>
      <c r="B469" t="s">
        <v>488</v>
      </c>
      <c r="C469" s="2" t="s">
        <v>1497</v>
      </c>
      <c r="D469" s="1" t="str">
        <f>VLOOKUP(F469,Supplier!A:C,2,0)</f>
        <v>PT Bagus Berguna</v>
      </c>
      <c r="E469" s="1" t="str">
        <f>VLOOKUP(F469,Supplier!A:C,3,0)</f>
        <v>Jakarta</v>
      </c>
      <c r="F469" t="s">
        <v>1</v>
      </c>
      <c r="G469" t="str">
        <f>VLOOKUP(I469,Produk!A:C,2,0)</f>
        <v>Whole-wheat flour</v>
      </c>
      <c r="H469" t="str">
        <f>VLOOKUP(I469,Produk!A:C,3,0)</f>
        <v>Tepung</v>
      </c>
      <c r="I469" t="s">
        <v>37</v>
      </c>
      <c r="J469">
        <v>33520</v>
      </c>
      <c r="K469">
        <v>95</v>
      </c>
      <c r="L469">
        <v>3170992</v>
      </c>
      <c r="M469">
        <v>31998192</v>
      </c>
      <c r="N469" t="s">
        <v>17</v>
      </c>
    </row>
    <row r="470" spans="1:14" x14ac:dyDescent="0.3">
      <c r="A470">
        <v>481</v>
      </c>
      <c r="B470" t="s">
        <v>489</v>
      </c>
      <c r="C470" s="2" t="s">
        <v>1497</v>
      </c>
      <c r="D470" s="1" t="str">
        <f>VLOOKUP(F470,Supplier!A:C,2,0)</f>
        <v>PT Cerdas Cekatan</v>
      </c>
      <c r="E470" s="1" t="str">
        <f>VLOOKUP(F470,Supplier!A:C,3,0)</f>
        <v>Bandung</v>
      </c>
      <c r="F470" t="s">
        <v>5</v>
      </c>
      <c r="G470" t="str">
        <f>VLOOKUP(I470,Produk!A:C,2,0)</f>
        <v>Chickpea</v>
      </c>
      <c r="H470" t="str">
        <f>VLOOKUP(I470,Produk!A:C,3,0)</f>
        <v>Kacang</v>
      </c>
      <c r="I470" t="s">
        <v>24</v>
      </c>
      <c r="J470">
        <v>7120</v>
      </c>
      <c r="K470">
        <v>57</v>
      </c>
      <c r="L470">
        <v>407264</v>
      </c>
      <c r="M470">
        <v>4109664</v>
      </c>
      <c r="N470" t="s">
        <v>14</v>
      </c>
    </row>
    <row r="471" spans="1:14" x14ac:dyDescent="0.3">
      <c r="A471">
        <v>482</v>
      </c>
      <c r="B471" t="s">
        <v>490</v>
      </c>
      <c r="C471" s="2" t="s">
        <v>1498</v>
      </c>
      <c r="D471" s="1" t="str">
        <f>VLOOKUP(F471,Supplier!A:C,2,0)</f>
        <v>Toko Endah Elok</v>
      </c>
      <c r="E471" s="1" t="str">
        <f>VLOOKUP(F471,Supplier!A:C,3,0)</f>
        <v>Bandung</v>
      </c>
      <c r="F471" t="s">
        <v>22</v>
      </c>
      <c r="G471" t="str">
        <f>VLOOKUP(I471,Produk!A:C,2,0)</f>
        <v>Sagu</v>
      </c>
      <c r="H471" t="str">
        <f>VLOOKUP(I471,Produk!A:C,3,0)</f>
        <v>Tepung</v>
      </c>
      <c r="I471" t="s">
        <v>29</v>
      </c>
      <c r="J471">
        <v>8580</v>
      </c>
      <c r="K471">
        <v>56</v>
      </c>
      <c r="L471">
        <v>481338</v>
      </c>
      <c r="M471">
        <v>4857138</v>
      </c>
      <c r="N471" t="s">
        <v>14</v>
      </c>
    </row>
    <row r="472" spans="1:14" x14ac:dyDescent="0.3">
      <c r="A472">
        <v>483</v>
      </c>
      <c r="B472" t="s">
        <v>491</v>
      </c>
      <c r="C472" s="2" t="s">
        <v>1498</v>
      </c>
      <c r="D472" s="1" t="str">
        <f>VLOOKUP(F472,Supplier!A:C,2,0)</f>
        <v>CV Dadi Duwit</v>
      </c>
      <c r="E472" s="1" t="str">
        <f>VLOOKUP(F472,Supplier!A:C,3,0)</f>
        <v>Bogor</v>
      </c>
      <c r="F472" t="s">
        <v>12</v>
      </c>
      <c r="G472" t="str">
        <f>VLOOKUP(I472,Produk!A:C,2,0)</f>
        <v>Maizena</v>
      </c>
      <c r="H472" t="str">
        <f>VLOOKUP(I472,Produk!A:C,3,0)</f>
        <v>Tepung</v>
      </c>
      <c r="I472" t="s">
        <v>2</v>
      </c>
      <c r="J472">
        <v>14230</v>
      </c>
      <c r="K472">
        <v>686</v>
      </c>
      <c r="L472">
        <v>9759110</v>
      </c>
      <c r="M472">
        <v>98478287</v>
      </c>
      <c r="N472" t="s">
        <v>3</v>
      </c>
    </row>
    <row r="473" spans="1:14" x14ac:dyDescent="0.3">
      <c r="A473">
        <v>484</v>
      </c>
      <c r="B473" t="s">
        <v>492</v>
      </c>
      <c r="C473" s="2" t="s">
        <v>1498</v>
      </c>
      <c r="D473" s="1" t="str">
        <f>VLOOKUP(F473,Supplier!A:C,2,0)</f>
        <v>PT Gegap Gempita</v>
      </c>
      <c r="E473" s="1" t="str">
        <f>VLOOKUP(F473,Supplier!A:C,3,0)</f>
        <v>Jakarta</v>
      </c>
      <c r="F473" t="s">
        <v>31</v>
      </c>
      <c r="G473" t="str">
        <f>VLOOKUP(I473,Produk!A:C,2,0)</f>
        <v>Kacang tanah</v>
      </c>
      <c r="H473" t="str">
        <f>VLOOKUP(I473,Produk!A:C,3,0)</f>
        <v>Kacang</v>
      </c>
      <c r="I473" t="s">
        <v>33</v>
      </c>
      <c r="J473">
        <v>2120</v>
      </c>
      <c r="K473">
        <v>128</v>
      </c>
      <c r="L473">
        <v>270512</v>
      </c>
      <c r="M473">
        <v>2729712</v>
      </c>
      <c r="N473" t="s">
        <v>34</v>
      </c>
    </row>
    <row r="474" spans="1:14" x14ac:dyDescent="0.3">
      <c r="A474">
        <v>485</v>
      </c>
      <c r="B474" t="s">
        <v>493</v>
      </c>
      <c r="C474" s="2" t="s">
        <v>1498</v>
      </c>
      <c r="D474" s="1" t="str">
        <f>VLOOKUP(F474,Supplier!A:C,2,0)</f>
        <v>PT Fantasi Fulus</v>
      </c>
      <c r="E474" s="1" t="str">
        <f>VLOOKUP(F474,Supplier!A:C,3,0)</f>
        <v>Jakarta</v>
      </c>
      <c r="F474" t="s">
        <v>10</v>
      </c>
      <c r="G474" t="str">
        <f>VLOOKUP(I474,Produk!A:C,2,0)</f>
        <v>Kacang tanah</v>
      </c>
      <c r="H474" t="str">
        <f>VLOOKUP(I474,Produk!A:C,3,0)</f>
        <v>Kacang</v>
      </c>
      <c r="I474" t="s">
        <v>33</v>
      </c>
      <c r="J474">
        <v>2120</v>
      </c>
      <c r="K474">
        <v>119</v>
      </c>
      <c r="L474">
        <v>251856</v>
      </c>
      <c r="M474">
        <v>2541456</v>
      </c>
      <c r="N474" t="s">
        <v>34</v>
      </c>
    </row>
    <row r="475" spans="1:14" x14ac:dyDescent="0.3">
      <c r="A475">
        <v>486</v>
      </c>
      <c r="B475" t="s">
        <v>494</v>
      </c>
      <c r="C475" s="2" t="s">
        <v>1498</v>
      </c>
      <c r="D475" s="1" t="str">
        <f>VLOOKUP(F475,Supplier!A:C,2,0)</f>
        <v>PT Bagus Berguna</v>
      </c>
      <c r="E475" s="1" t="str">
        <f>VLOOKUP(F475,Supplier!A:C,3,0)</f>
        <v>Jakarta</v>
      </c>
      <c r="F475" t="s">
        <v>1</v>
      </c>
      <c r="G475" t="str">
        <f>VLOOKUP(I475,Produk!A:C,2,0)</f>
        <v>Chickpea</v>
      </c>
      <c r="H475" t="str">
        <f>VLOOKUP(I475,Produk!A:C,3,0)</f>
        <v>Kacang</v>
      </c>
      <c r="I475" t="s">
        <v>24</v>
      </c>
      <c r="J475">
        <v>7420</v>
      </c>
      <c r="K475">
        <v>7</v>
      </c>
      <c r="L475">
        <v>48972</v>
      </c>
      <c r="M475">
        <v>494172</v>
      </c>
      <c r="N475" t="s">
        <v>14</v>
      </c>
    </row>
    <row r="476" spans="1:14" x14ac:dyDescent="0.3">
      <c r="A476">
        <v>487</v>
      </c>
      <c r="B476" t="s">
        <v>495</v>
      </c>
      <c r="C476" s="2" t="s">
        <v>1498</v>
      </c>
      <c r="D476" s="1" t="str">
        <f>VLOOKUP(F476,Supplier!A:C,2,0)</f>
        <v>Toko Endah Elok</v>
      </c>
      <c r="E476" s="1" t="str">
        <f>VLOOKUP(F476,Supplier!A:C,3,0)</f>
        <v>Bandung</v>
      </c>
      <c r="F476" t="s">
        <v>22</v>
      </c>
      <c r="G476" t="str">
        <f>VLOOKUP(I476,Produk!A:C,2,0)</f>
        <v>Kacang hijau</v>
      </c>
      <c r="H476" t="str">
        <f>VLOOKUP(I476,Produk!A:C,3,0)</f>
        <v>Kacang</v>
      </c>
      <c r="I476" t="s">
        <v>16</v>
      </c>
      <c r="J476">
        <v>21040</v>
      </c>
      <c r="K476">
        <v>110</v>
      </c>
      <c r="L476">
        <v>2314826</v>
      </c>
      <c r="M476">
        <v>23358700</v>
      </c>
      <c r="N476" t="s">
        <v>17</v>
      </c>
    </row>
    <row r="477" spans="1:14" x14ac:dyDescent="0.3">
      <c r="A477">
        <v>488</v>
      </c>
      <c r="B477" t="s">
        <v>496</v>
      </c>
      <c r="C477" s="2" t="s">
        <v>1499</v>
      </c>
      <c r="D477" s="1" t="str">
        <f>VLOOKUP(F477,Supplier!A:C,2,0)</f>
        <v>PT Fantasi Fulus</v>
      </c>
      <c r="E477" s="1" t="str">
        <f>VLOOKUP(F477,Supplier!A:C,3,0)</f>
        <v>Jakarta</v>
      </c>
      <c r="F477" t="s">
        <v>10</v>
      </c>
      <c r="G477" t="str">
        <f>VLOOKUP(I477,Produk!A:C,2,0)</f>
        <v>Chickpea</v>
      </c>
      <c r="H477" t="str">
        <f>VLOOKUP(I477,Produk!A:C,3,0)</f>
        <v>Kacang</v>
      </c>
      <c r="I477" t="s">
        <v>24</v>
      </c>
      <c r="J477">
        <v>7240</v>
      </c>
      <c r="K477">
        <v>11</v>
      </c>
      <c r="L477">
        <v>79640</v>
      </c>
      <c r="M477">
        <v>803640</v>
      </c>
      <c r="N477" t="s">
        <v>14</v>
      </c>
    </row>
    <row r="478" spans="1:14" x14ac:dyDescent="0.3">
      <c r="A478">
        <v>489</v>
      </c>
      <c r="B478" t="s">
        <v>497</v>
      </c>
      <c r="C478" s="2" t="s">
        <v>1500</v>
      </c>
      <c r="D478" s="1" t="str">
        <f>VLOOKUP(F478,Supplier!A:C,2,0)</f>
        <v>PT Bagus Berguna</v>
      </c>
      <c r="E478" s="1" t="str">
        <f>VLOOKUP(F478,Supplier!A:C,3,0)</f>
        <v>Jakarta</v>
      </c>
      <c r="F478" t="s">
        <v>1</v>
      </c>
      <c r="G478" t="str">
        <f>VLOOKUP(I478,Produk!A:C,2,0)</f>
        <v>Kedelai</v>
      </c>
      <c r="H478" t="str">
        <f>VLOOKUP(I478,Produk!A:C,3,0)</f>
        <v>Kacang</v>
      </c>
      <c r="I478" t="s">
        <v>6</v>
      </c>
      <c r="J478">
        <v>3390</v>
      </c>
      <c r="K478">
        <v>186</v>
      </c>
      <c r="L478">
        <v>630240</v>
      </c>
      <c r="M478">
        <v>6359698</v>
      </c>
      <c r="N478" t="s">
        <v>7</v>
      </c>
    </row>
    <row r="479" spans="1:14" x14ac:dyDescent="0.3">
      <c r="A479">
        <v>490</v>
      </c>
      <c r="B479" t="s">
        <v>498</v>
      </c>
      <c r="C479" s="2" t="s">
        <v>1500</v>
      </c>
      <c r="D479" s="1" t="str">
        <f>VLOOKUP(F479,Supplier!A:C,2,0)</f>
        <v>PT Gegap Gempita</v>
      </c>
      <c r="E479" s="1" t="str">
        <f>VLOOKUP(F479,Supplier!A:C,3,0)</f>
        <v>Jakarta</v>
      </c>
      <c r="F479" t="s">
        <v>31</v>
      </c>
      <c r="G479" t="str">
        <f>VLOOKUP(I479,Produk!A:C,2,0)</f>
        <v>Chickpea</v>
      </c>
      <c r="H479" t="str">
        <f>VLOOKUP(I479,Produk!A:C,3,0)</f>
        <v>Kacang</v>
      </c>
      <c r="I479" t="s">
        <v>24</v>
      </c>
      <c r="J479">
        <v>7020</v>
      </c>
      <c r="K479">
        <v>1378</v>
      </c>
      <c r="L479">
        <v>9675676</v>
      </c>
      <c r="M479">
        <v>97636362</v>
      </c>
      <c r="N479" t="s">
        <v>14</v>
      </c>
    </row>
    <row r="480" spans="1:14" x14ac:dyDescent="0.3">
      <c r="A480">
        <v>491</v>
      </c>
      <c r="B480" t="s">
        <v>499</v>
      </c>
      <c r="C480" s="2" t="s">
        <v>1500</v>
      </c>
      <c r="D480" s="1" t="str">
        <f>VLOOKUP(F480,Supplier!A:C,2,0)</f>
        <v>PT Cerdas Cekatan</v>
      </c>
      <c r="E480" s="1" t="str">
        <f>VLOOKUP(F480,Supplier!A:C,3,0)</f>
        <v>Bandung</v>
      </c>
      <c r="F480" t="s">
        <v>5</v>
      </c>
      <c r="G480" t="str">
        <f>VLOOKUP(I480,Produk!A:C,2,0)</f>
        <v>Chickpea</v>
      </c>
      <c r="H480" t="str">
        <f>VLOOKUP(I480,Produk!A:C,3,0)</f>
        <v>Kacang</v>
      </c>
      <c r="I480" t="s">
        <v>24</v>
      </c>
      <c r="J480">
        <v>7120</v>
      </c>
      <c r="K480">
        <v>139</v>
      </c>
      <c r="L480">
        <v>990191</v>
      </c>
      <c r="M480">
        <v>9991928</v>
      </c>
      <c r="N480" t="s">
        <v>14</v>
      </c>
    </row>
    <row r="481" spans="1:14" x14ac:dyDescent="0.3">
      <c r="A481">
        <v>492</v>
      </c>
      <c r="B481" t="s">
        <v>500</v>
      </c>
      <c r="C481" s="2" t="s">
        <v>1500</v>
      </c>
      <c r="D481" s="1" t="str">
        <f>VLOOKUP(F481,Supplier!A:C,2,0)</f>
        <v>PT Bagus Berguna</v>
      </c>
      <c r="E481" s="1" t="str">
        <f>VLOOKUP(F481,Supplier!A:C,3,0)</f>
        <v>Jakarta</v>
      </c>
      <c r="F481" t="s">
        <v>1</v>
      </c>
      <c r="G481" t="str">
        <f>VLOOKUP(I481,Produk!A:C,2,0)</f>
        <v>Kacang hijau</v>
      </c>
      <c r="H481" t="str">
        <f>VLOOKUP(I481,Produk!A:C,3,0)</f>
        <v>Kacang</v>
      </c>
      <c r="I481" t="s">
        <v>16</v>
      </c>
      <c r="J481">
        <v>27650</v>
      </c>
      <c r="K481">
        <v>117</v>
      </c>
      <c r="L481">
        <v>3223990</v>
      </c>
      <c r="M481">
        <v>32532990</v>
      </c>
      <c r="N481" t="s">
        <v>17</v>
      </c>
    </row>
    <row r="482" spans="1:14" x14ac:dyDescent="0.3">
      <c r="A482">
        <v>493</v>
      </c>
      <c r="B482" t="s">
        <v>501</v>
      </c>
      <c r="C482" s="2" t="s">
        <v>1500</v>
      </c>
      <c r="D482" s="1" t="str">
        <f>VLOOKUP(F482,Supplier!A:C,2,0)</f>
        <v>PT Fantasi Fulus</v>
      </c>
      <c r="E482" s="1" t="str">
        <f>VLOOKUP(F482,Supplier!A:C,3,0)</f>
        <v>Jakarta</v>
      </c>
      <c r="F482" t="s">
        <v>10</v>
      </c>
      <c r="G482" t="str">
        <f>VLOOKUP(I482,Produk!A:C,2,0)</f>
        <v>Chickpea</v>
      </c>
      <c r="H482" t="str">
        <f>VLOOKUP(I482,Produk!A:C,3,0)</f>
        <v>Kacang</v>
      </c>
      <c r="I482" t="s">
        <v>24</v>
      </c>
      <c r="J482">
        <v>7240</v>
      </c>
      <c r="K482">
        <v>10</v>
      </c>
      <c r="L482">
        <v>71676</v>
      </c>
      <c r="M482">
        <v>723276</v>
      </c>
      <c r="N482" t="s">
        <v>14</v>
      </c>
    </row>
    <row r="483" spans="1:14" x14ac:dyDescent="0.3">
      <c r="A483">
        <v>494</v>
      </c>
      <c r="B483" t="s">
        <v>502</v>
      </c>
      <c r="C483" s="2" t="s">
        <v>1500</v>
      </c>
      <c r="D483" s="1" t="str">
        <f>VLOOKUP(F483,Supplier!A:C,2,0)</f>
        <v>PT Bagus Berguna</v>
      </c>
      <c r="E483" s="1" t="str">
        <f>VLOOKUP(F483,Supplier!A:C,3,0)</f>
        <v>Jakarta</v>
      </c>
      <c r="F483" t="s">
        <v>1</v>
      </c>
      <c r="G483" t="str">
        <f>VLOOKUP(I483,Produk!A:C,2,0)</f>
        <v>Kacang tanah</v>
      </c>
      <c r="H483" t="str">
        <f>VLOOKUP(I483,Produk!A:C,3,0)</f>
        <v>Kacang</v>
      </c>
      <c r="I483" t="s">
        <v>33</v>
      </c>
      <c r="J483">
        <v>2130</v>
      </c>
      <c r="K483">
        <v>177</v>
      </c>
      <c r="L483">
        <v>376168</v>
      </c>
      <c r="M483">
        <v>3795878</v>
      </c>
      <c r="N483" t="s">
        <v>34</v>
      </c>
    </row>
    <row r="484" spans="1:14" x14ac:dyDescent="0.3">
      <c r="A484">
        <v>495</v>
      </c>
      <c r="B484" t="s">
        <v>503</v>
      </c>
      <c r="C484" s="2" t="s">
        <v>1500</v>
      </c>
      <c r="D484" s="1" t="str">
        <f>VLOOKUP(F484,Supplier!A:C,2,0)</f>
        <v>PT Fantasi Fulus</v>
      </c>
      <c r="E484" s="1" t="str">
        <f>VLOOKUP(F484,Supplier!A:C,3,0)</f>
        <v>Jakarta</v>
      </c>
      <c r="F484" t="s">
        <v>10</v>
      </c>
      <c r="G484" t="str">
        <f>VLOOKUP(I484,Produk!A:C,2,0)</f>
        <v>Kedelai</v>
      </c>
      <c r="H484" t="str">
        <f>VLOOKUP(I484,Produk!A:C,3,0)</f>
        <v>Kacang</v>
      </c>
      <c r="I484" t="s">
        <v>6</v>
      </c>
      <c r="J484">
        <v>3390</v>
      </c>
      <c r="K484">
        <v>204</v>
      </c>
      <c r="L484">
        <v>692264</v>
      </c>
      <c r="M484">
        <v>6985578</v>
      </c>
      <c r="N484" t="s">
        <v>7</v>
      </c>
    </row>
    <row r="485" spans="1:14" x14ac:dyDescent="0.3">
      <c r="A485">
        <v>496</v>
      </c>
      <c r="B485" t="s">
        <v>504</v>
      </c>
      <c r="C485" s="2">
        <v>44566</v>
      </c>
      <c r="D485" s="1" t="str">
        <f>VLOOKUP(F485,Supplier!A:C,2,0)</f>
        <v>PT Fantasi Fulus</v>
      </c>
      <c r="E485" s="1" t="str">
        <f>VLOOKUP(F485,Supplier!A:C,3,0)</f>
        <v>Jakarta</v>
      </c>
      <c r="F485" t="s">
        <v>10</v>
      </c>
      <c r="G485" t="str">
        <f>VLOOKUP(I485,Produk!A:C,2,0)</f>
        <v>Kacang hijau</v>
      </c>
      <c r="H485" t="str">
        <f>VLOOKUP(I485,Produk!A:C,3,0)</f>
        <v>Kacang</v>
      </c>
      <c r="I485" t="s">
        <v>16</v>
      </c>
      <c r="J485">
        <v>25070</v>
      </c>
      <c r="K485">
        <v>110</v>
      </c>
      <c r="L485">
        <v>2757700</v>
      </c>
      <c r="M485">
        <v>27827700</v>
      </c>
      <c r="N485" t="s">
        <v>17</v>
      </c>
    </row>
    <row r="486" spans="1:14" x14ac:dyDescent="0.3">
      <c r="A486">
        <v>497</v>
      </c>
      <c r="B486" t="s">
        <v>505</v>
      </c>
      <c r="C486" s="2">
        <v>44597</v>
      </c>
      <c r="D486" s="1" t="str">
        <f>VLOOKUP(F486,Supplier!A:C,2,0)</f>
        <v>CV Dadi Duwit</v>
      </c>
      <c r="E486" s="1" t="str">
        <f>VLOOKUP(F486,Supplier!A:C,3,0)</f>
        <v>Bogor</v>
      </c>
      <c r="F486" t="s">
        <v>12</v>
      </c>
      <c r="G486" t="str">
        <f>VLOOKUP(I486,Produk!A:C,2,0)</f>
        <v>Maizena</v>
      </c>
      <c r="H486" t="str">
        <f>VLOOKUP(I486,Produk!A:C,3,0)</f>
        <v>Tepung</v>
      </c>
      <c r="I486" t="s">
        <v>2</v>
      </c>
      <c r="J486">
        <v>14230</v>
      </c>
      <c r="K486">
        <v>157</v>
      </c>
      <c r="L486">
        <v>2238379</v>
      </c>
      <c r="M486">
        <v>22587279</v>
      </c>
      <c r="N486" t="s">
        <v>3</v>
      </c>
    </row>
    <row r="487" spans="1:14" x14ac:dyDescent="0.3">
      <c r="A487">
        <v>498</v>
      </c>
      <c r="B487" t="s">
        <v>506</v>
      </c>
      <c r="C487" s="2">
        <v>44597</v>
      </c>
      <c r="D487" s="1" t="str">
        <f>VLOOKUP(F487,Supplier!A:C,2,0)</f>
        <v>PT Gegap Gempita</v>
      </c>
      <c r="E487" s="1" t="str">
        <f>VLOOKUP(F487,Supplier!A:C,3,0)</f>
        <v>Jakarta</v>
      </c>
      <c r="F487" t="s">
        <v>31</v>
      </c>
      <c r="G487" t="str">
        <f>VLOOKUP(I487,Produk!A:C,2,0)</f>
        <v>Kacang tanah</v>
      </c>
      <c r="H487" t="str">
        <f>VLOOKUP(I487,Produk!A:C,3,0)</f>
        <v>Kacang</v>
      </c>
      <c r="I487" t="s">
        <v>33</v>
      </c>
      <c r="J487">
        <v>2120</v>
      </c>
      <c r="K487">
        <v>120</v>
      </c>
      <c r="L487">
        <v>254188</v>
      </c>
      <c r="M487">
        <v>2564988</v>
      </c>
      <c r="N487" t="s">
        <v>34</v>
      </c>
    </row>
    <row r="488" spans="1:14" x14ac:dyDescent="0.3">
      <c r="A488">
        <v>499</v>
      </c>
      <c r="B488" t="s">
        <v>507</v>
      </c>
      <c r="C488" s="2">
        <v>44597</v>
      </c>
      <c r="D488" s="1" t="str">
        <f>VLOOKUP(F488,Supplier!A:C,2,0)</f>
        <v>Toko Abadi Aseli</v>
      </c>
      <c r="E488" s="1" t="str">
        <f>VLOOKUP(F488,Supplier!A:C,3,0)</f>
        <v>Bogor</v>
      </c>
      <c r="F488" t="s">
        <v>45</v>
      </c>
      <c r="G488" t="str">
        <f>VLOOKUP(I488,Produk!A:C,2,0)</f>
        <v>Terigu</v>
      </c>
      <c r="H488" t="str">
        <f>VLOOKUP(I488,Produk!A:C,3,0)</f>
        <v>Tepung</v>
      </c>
      <c r="I488" t="s">
        <v>13</v>
      </c>
      <c r="J488">
        <v>16870</v>
      </c>
      <c r="K488">
        <v>468</v>
      </c>
      <c r="L488">
        <v>7886725</v>
      </c>
      <c r="M488">
        <v>79584225</v>
      </c>
      <c r="N488" t="s">
        <v>14</v>
      </c>
    </row>
    <row r="489" spans="1:14" x14ac:dyDescent="0.3">
      <c r="A489">
        <v>500</v>
      </c>
      <c r="B489" t="s">
        <v>508</v>
      </c>
      <c r="C489" s="2">
        <v>44597</v>
      </c>
      <c r="D489" s="1" t="str">
        <f>VLOOKUP(F489,Supplier!A:C,2,0)</f>
        <v>PT Cerdas Cekatan</v>
      </c>
      <c r="E489" s="1" t="str">
        <f>VLOOKUP(F489,Supplier!A:C,3,0)</f>
        <v>Bandung</v>
      </c>
      <c r="F489" t="s">
        <v>5</v>
      </c>
      <c r="G489" t="str">
        <f>VLOOKUP(I489,Produk!A:C,2,0)</f>
        <v>Terigu</v>
      </c>
      <c r="H489" t="str">
        <f>VLOOKUP(I489,Produk!A:C,3,0)</f>
        <v>Tepung</v>
      </c>
      <c r="I489" t="s">
        <v>13</v>
      </c>
      <c r="J489">
        <v>16690</v>
      </c>
      <c r="K489">
        <v>259</v>
      </c>
      <c r="L489">
        <v>4314365</v>
      </c>
      <c r="M489">
        <v>43535865</v>
      </c>
      <c r="N489" t="s">
        <v>14</v>
      </c>
    </row>
    <row r="490" spans="1:14" x14ac:dyDescent="0.3">
      <c r="A490">
        <v>501</v>
      </c>
      <c r="B490" t="s">
        <v>509</v>
      </c>
      <c r="C490" s="2">
        <v>44625</v>
      </c>
      <c r="D490" s="1" t="str">
        <f>VLOOKUP(F490,Supplier!A:C,2,0)</f>
        <v>PT Fantasi Fulus</v>
      </c>
      <c r="E490" s="1" t="str">
        <f>VLOOKUP(F490,Supplier!A:C,3,0)</f>
        <v>Jakarta</v>
      </c>
      <c r="F490" t="s">
        <v>10</v>
      </c>
      <c r="G490" t="str">
        <f>VLOOKUP(I490,Produk!A:C,2,0)</f>
        <v>Kacang hijau</v>
      </c>
      <c r="H490" t="str">
        <f>VLOOKUP(I490,Produk!A:C,3,0)</f>
        <v>Kacang</v>
      </c>
      <c r="I490" t="s">
        <v>16</v>
      </c>
      <c r="J490">
        <v>25070</v>
      </c>
      <c r="K490">
        <v>275</v>
      </c>
      <c r="L490">
        <v>6898335</v>
      </c>
      <c r="M490">
        <v>69610470</v>
      </c>
      <c r="N490" t="s">
        <v>17</v>
      </c>
    </row>
    <row r="491" spans="1:14" x14ac:dyDescent="0.3">
      <c r="A491">
        <v>502</v>
      </c>
      <c r="B491" t="s">
        <v>510</v>
      </c>
      <c r="C491" s="2">
        <v>44625</v>
      </c>
      <c r="D491" s="1" t="str">
        <f>VLOOKUP(F491,Supplier!A:C,2,0)</f>
        <v>Toko Endah Elok</v>
      </c>
      <c r="E491" s="1" t="str">
        <f>VLOOKUP(F491,Supplier!A:C,3,0)</f>
        <v>Bandung</v>
      </c>
      <c r="F491" t="s">
        <v>22</v>
      </c>
      <c r="G491" t="str">
        <f>VLOOKUP(I491,Produk!A:C,2,0)</f>
        <v>Kedelai</v>
      </c>
      <c r="H491" t="str">
        <f>VLOOKUP(I491,Produk!A:C,3,0)</f>
        <v>Kacang</v>
      </c>
      <c r="I491" t="s">
        <v>6</v>
      </c>
      <c r="J491">
        <v>2940</v>
      </c>
      <c r="K491">
        <v>196</v>
      </c>
      <c r="L491">
        <v>575652</v>
      </c>
      <c r="M491">
        <v>5808852</v>
      </c>
      <c r="N491" t="s">
        <v>7</v>
      </c>
    </row>
    <row r="492" spans="1:14" x14ac:dyDescent="0.3">
      <c r="A492">
        <v>503</v>
      </c>
      <c r="B492" t="s">
        <v>511</v>
      </c>
      <c r="C492" s="2">
        <v>44625</v>
      </c>
      <c r="D492" s="1" t="str">
        <f>VLOOKUP(F492,Supplier!A:C,2,0)</f>
        <v>PT Bagus Berguna</v>
      </c>
      <c r="E492" s="1" t="str">
        <f>VLOOKUP(F492,Supplier!A:C,3,0)</f>
        <v>Jakarta</v>
      </c>
      <c r="F492" t="s">
        <v>1</v>
      </c>
      <c r="G492" t="str">
        <f>VLOOKUP(I492,Produk!A:C,2,0)</f>
        <v>Whole-wheat flour</v>
      </c>
      <c r="H492" t="str">
        <f>VLOOKUP(I492,Produk!A:C,3,0)</f>
        <v>Tepung</v>
      </c>
      <c r="I492" t="s">
        <v>37</v>
      </c>
      <c r="J492">
        <v>33520</v>
      </c>
      <c r="K492">
        <v>87</v>
      </c>
      <c r="L492">
        <v>2912888</v>
      </c>
      <c r="M492">
        <v>29393688</v>
      </c>
      <c r="N492" t="s">
        <v>17</v>
      </c>
    </row>
    <row r="493" spans="1:14" x14ac:dyDescent="0.3">
      <c r="A493">
        <v>504</v>
      </c>
      <c r="B493" t="s">
        <v>512</v>
      </c>
      <c r="C493" s="2">
        <v>44625</v>
      </c>
      <c r="D493" s="1" t="str">
        <f>VLOOKUP(F493,Supplier!A:C,2,0)</f>
        <v>Toko Abadi Aseli</v>
      </c>
      <c r="E493" s="1" t="str">
        <f>VLOOKUP(F493,Supplier!A:C,3,0)</f>
        <v>Bogor</v>
      </c>
      <c r="F493" t="s">
        <v>45</v>
      </c>
      <c r="G493" t="str">
        <f>VLOOKUP(I493,Produk!A:C,2,0)</f>
        <v>Sagu</v>
      </c>
      <c r="H493" t="str">
        <f>VLOOKUP(I493,Produk!A:C,3,0)</f>
        <v>Tepung</v>
      </c>
      <c r="I493" t="s">
        <v>29</v>
      </c>
      <c r="J493">
        <v>8840</v>
      </c>
      <c r="K493">
        <v>63</v>
      </c>
      <c r="L493">
        <v>554654</v>
      </c>
      <c r="M493">
        <v>5596968</v>
      </c>
      <c r="N493" t="s">
        <v>14</v>
      </c>
    </row>
    <row r="494" spans="1:14" x14ac:dyDescent="0.3">
      <c r="A494">
        <v>505</v>
      </c>
      <c r="B494" t="s">
        <v>513</v>
      </c>
      <c r="C494" s="2">
        <v>44686</v>
      </c>
      <c r="D494" s="1" t="str">
        <f>VLOOKUP(F494,Supplier!A:C,2,0)</f>
        <v>CV Dadi Duwit</v>
      </c>
      <c r="E494" s="1" t="str">
        <f>VLOOKUP(F494,Supplier!A:C,3,0)</f>
        <v>Bogor</v>
      </c>
      <c r="F494" t="s">
        <v>12</v>
      </c>
      <c r="G494" t="str">
        <f>VLOOKUP(I494,Produk!A:C,2,0)</f>
        <v>TepungBeras</v>
      </c>
      <c r="H494" t="str">
        <f>VLOOKUP(I494,Produk!A:C,3,0)</f>
        <v>Tepung</v>
      </c>
      <c r="I494" t="s">
        <v>20</v>
      </c>
      <c r="J494">
        <v>7890</v>
      </c>
      <c r="K494">
        <v>123</v>
      </c>
      <c r="L494">
        <v>968189</v>
      </c>
      <c r="M494">
        <v>9769903</v>
      </c>
      <c r="N494" t="s">
        <v>14</v>
      </c>
    </row>
    <row r="495" spans="1:14" x14ac:dyDescent="0.3">
      <c r="A495">
        <v>506</v>
      </c>
      <c r="B495" t="s">
        <v>514</v>
      </c>
      <c r="C495" s="2">
        <v>44686</v>
      </c>
      <c r="D495" s="1" t="str">
        <f>VLOOKUP(F495,Supplier!A:C,2,0)</f>
        <v>PT Cerdas Cekatan</v>
      </c>
      <c r="E495" s="1" t="str">
        <f>VLOOKUP(F495,Supplier!A:C,3,0)</f>
        <v>Bandung</v>
      </c>
      <c r="F495" t="s">
        <v>5</v>
      </c>
      <c r="G495" t="str">
        <f>VLOOKUP(I495,Produk!A:C,2,0)</f>
        <v>Maizena</v>
      </c>
      <c r="H495" t="str">
        <f>VLOOKUP(I495,Produk!A:C,3,0)</f>
        <v>Tepung</v>
      </c>
      <c r="I495" t="s">
        <v>2</v>
      </c>
      <c r="J495">
        <v>13280</v>
      </c>
      <c r="K495">
        <v>28</v>
      </c>
      <c r="L495">
        <v>373899</v>
      </c>
      <c r="M495">
        <v>3772976</v>
      </c>
      <c r="N495" t="s">
        <v>3</v>
      </c>
    </row>
    <row r="496" spans="1:14" x14ac:dyDescent="0.3">
      <c r="A496">
        <v>507</v>
      </c>
      <c r="B496" t="s">
        <v>515</v>
      </c>
      <c r="C496" s="2">
        <v>44686</v>
      </c>
      <c r="D496" s="1" t="str">
        <f>VLOOKUP(F496,Supplier!A:C,2,0)</f>
        <v>PT Bagus Berguna</v>
      </c>
      <c r="E496" s="1" t="str">
        <f>VLOOKUP(F496,Supplier!A:C,3,0)</f>
        <v>Jakarta</v>
      </c>
      <c r="F496" t="s">
        <v>1</v>
      </c>
      <c r="G496" t="str">
        <f>VLOOKUP(I496,Produk!A:C,2,0)</f>
        <v>Whole-wheat flour</v>
      </c>
      <c r="H496" t="str">
        <f>VLOOKUP(I496,Produk!A:C,3,0)</f>
        <v>Tepung</v>
      </c>
      <c r="I496" t="s">
        <v>37</v>
      </c>
      <c r="J496">
        <v>33520</v>
      </c>
      <c r="K496">
        <v>86</v>
      </c>
      <c r="L496">
        <v>2881764</v>
      </c>
      <c r="M496">
        <v>29079616</v>
      </c>
      <c r="N496" t="s">
        <v>17</v>
      </c>
    </row>
    <row r="497" spans="1:14" x14ac:dyDescent="0.3">
      <c r="A497">
        <v>508</v>
      </c>
      <c r="B497" t="s">
        <v>516</v>
      </c>
      <c r="C497" s="2">
        <v>44686</v>
      </c>
      <c r="D497" s="1" t="str">
        <f>VLOOKUP(F497,Supplier!A:C,2,0)</f>
        <v>PT Bagus Berguna</v>
      </c>
      <c r="E497" s="1" t="str">
        <f>VLOOKUP(F497,Supplier!A:C,3,0)</f>
        <v>Jakarta</v>
      </c>
      <c r="F497" t="s">
        <v>1</v>
      </c>
      <c r="G497" t="str">
        <f>VLOOKUP(I497,Produk!A:C,2,0)</f>
        <v>Maizena</v>
      </c>
      <c r="H497" t="str">
        <f>VLOOKUP(I497,Produk!A:C,3,0)</f>
        <v>Tepung</v>
      </c>
      <c r="I497" t="s">
        <v>2</v>
      </c>
      <c r="J497">
        <v>14820</v>
      </c>
      <c r="K497">
        <v>80</v>
      </c>
      <c r="L497">
        <v>1190046</v>
      </c>
      <c r="M497">
        <v>12008646</v>
      </c>
      <c r="N497" t="s">
        <v>3</v>
      </c>
    </row>
    <row r="498" spans="1:14" x14ac:dyDescent="0.3">
      <c r="A498">
        <v>509</v>
      </c>
      <c r="B498" t="s">
        <v>517</v>
      </c>
      <c r="C498" s="2">
        <v>44717</v>
      </c>
      <c r="D498" s="1" t="str">
        <f>VLOOKUP(F498,Supplier!A:C,2,0)</f>
        <v>PT Bagus Berguna</v>
      </c>
      <c r="E498" s="1" t="str">
        <f>VLOOKUP(F498,Supplier!A:C,3,0)</f>
        <v>Jakarta</v>
      </c>
      <c r="F498" t="s">
        <v>1</v>
      </c>
      <c r="G498" t="str">
        <f>VLOOKUP(I498,Produk!A:C,2,0)</f>
        <v>Maizena</v>
      </c>
      <c r="H498" t="str">
        <f>VLOOKUP(I498,Produk!A:C,3,0)</f>
        <v>Tepung</v>
      </c>
      <c r="I498" t="s">
        <v>2</v>
      </c>
      <c r="J498">
        <v>14820</v>
      </c>
      <c r="K498">
        <v>67</v>
      </c>
      <c r="L498">
        <v>994422</v>
      </c>
      <c r="M498">
        <v>10034622</v>
      </c>
      <c r="N498" t="s">
        <v>3</v>
      </c>
    </row>
    <row r="499" spans="1:14" x14ac:dyDescent="0.3">
      <c r="A499">
        <v>510</v>
      </c>
      <c r="B499" t="s">
        <v>518</v>
      </c>
      <c r="C499" s="2">
        <v>44717</v>
      </c>
      <c r="D499" s="1" t="str">
        <f>VLOOKUP(F499,Supplier!A:C,2,0)</f>
        <v>PT Fantasi Fulus</v>
      </c>
      <c r="E499" s="1" t="str">
        <f>VLOOKUP(F499,Supplier!A:C,3,0)</f>
        <v>Jakarta</v>
      </c>
      <c r="F499" t="s">
        <v>10</v>
      </c>
      <c r="G499" t="str">
        <f>VLOOKUP(I499,Produk!A:C,2,0)</f>
        <v>Kedelai</v>
      </c>
      <c r="H499" t="str">
        <f>VLOOKUP(I499,Produk!A:C,3,0)</f>
        <v>Kacang</v>
      </c>
      <c r="I499" t="s">
        <v>6</v>
      </c>
      <c r="J499">
        <v>3390</v>
      </c>
      <c r="K499">
        <v>27</v>
      </c>
      <c r="L499">
        <v>89882</v>
      </c>
      <c r="M499">
        <v>906996</v>
      </c>
      <c r="N499" t="s">
        <v>7</v>
      </c>
    </row>
    <row r="500" spans="1:14" x14ac:dyDescent="0.3">
      <c r="A500">
        <v>511</v>
      </c>
      <c r="B500" t="s">
        <v>519</v>
      </c>
      <c r="C500" s="2">
        <v>44717</v>
      </c>
      <c r="D500" s="1" t="str">
        <f>VLOOKUP(F500,Supplier!A:C,2,0)</f>
        <v>Toko Abadi Aseli</v>
      </c>
      <c r="E500" s="1" t="str">
        <f>VLOOKUP(F500,Supplier!A:C,3,0)</f>
        <v>Bogor</v>
      </c>
      <c r="F500" t="s">
        <v>45</v>
      </c>
      <c r="G500" t="str">
        <f>VLOOKUP(I500,Produk!A:C,2,0)</f>
        <v>Terigu</v>
      </c>
      <c r="H500" t="str">
        <f>VLOOKUP(I500,Produk!A:C,3,0)</f>
        <v>Tepung</v>
      </c>
      <c r="I500" t="s">
        <v>13</v>
      </c>
      <c r="J500">
        <v>16870</v>
      </c>
      <c r="K500">
        <v>451</v>
      </c>
      <c r="L500">
        <v>7610176</v>
      </c>
      <c r="M500">
        <v>76793599</v>
      </c>
      <c r="N500" t="s">
        <v>14</v>
      </c>
    </row>
    <row r="501" spans="1:14" x14ac:dyDescent="0.3">
      <c r="A501">
        <v>512</v>
      </c>
      <c r="B501" t="s">
        <v>520</v>
      </c>
      <c r="C501" s="2">
        <v>44717</v>
      </c>
      <c r="D501" s="1" t="str">
        <f>VLOOKUP(F501,Supplier!A:C,2,0)</f>
        <v>PT Gegap Gempita</v>
      </c>
      <c r="E501" s="1" t="str">
        <f>VLOOKUP(F501,Supplier!A:C,3,0)</f>
        <v>Jakarta</v>
      </c>
      <c r="F501" t="s">
        <v>31</v>
      </c>
      <c r="G501" t="str">
        <f>VLOOKUP(I501,Produk!A:C,2,0)</f>
        <v>Maizena</v>
      </c>
      <c r="H501" t="str">
        <f>VLOOKUP(I501,Produk!A:C,3,0)</f>
        <v>Tepung</v>
      </c>
      <c r="I501" t="s">
        <v>2</v>
      </c>
      <c r="J501">
        <v>13030</v>
      </c>
      <c r="K501">
        <v>52</v>
      </c>
      <c r="L501">
        <v>673651</v>
      </c>
      <c r="M501">
        <v>6797751</v>
      </c>
      <c r="N501" t="s">
        <v>3</v>
      </c>
    </row>
    <row r="502" spans="1:14" x14ac:dyDescent="0.3">
      <c r="A502">
        <v>513</v>
      </c>
      <c r="B502" t="s">
        <v>521</v>
      </c>
      <c r="C502" s="2">
        <v>44717</v>
      </c>
      <c r="D502" s="1" t="str">
        <f>VLOOKUP(F502,Supplier!A:C,2,0)</f>
        <v>PT Bagus Berguna</v>
      </c>
      <c r="E502" s="1" t="str">
        <f>VLOOKUP(F502,Supplier!A:C,3,0)</f>
        <v>Jakarta</v>
      </c>
      <c r="F502" t="s">
        <v>1</v>
      </c>
      <c r="G502" t="str">
        <f>VLOOKUP(I502,Produk!A:C,2,0)</f>
        <v>TepungBeras</v>
      </c>
      <c r="H502" t="str">
        <f>VLOOKUP(I502,Produk!A:C,3,0)</f>
        <v>Tepung</v>
      </c>
      <c r="I502" t="s">
        <v>20</v>
      </c>
      <c r="J502">
        <v>6050</v>
      </c>
      <c r="K502">
        <v>144</v>
      </c>
      <c r="L502">
        <v>871844</v>
      </c>
      <c r="M502">
        <v>8797695</v>
      </c>
      <c r="N502" t="s">
        <v>14</v>
      </c>
    </row>
    <row r="503" spans="1:14" x14ac:dyDescent="0.3">
      <c r="A503">
        <v>514</v>
      </c>
      <c r="B503" t="s">
        <v>522</v>
      </c>
      <c r="C503" s="2">
        <v>44717</v>
      </c>
      <c r="D503" s="1" t="str">
        <f>VLOOKUP(F503,Supplier!A:C,2,0)</f>
        <v>Toko Endah Elok</v>
      </c>
      <c r="E503" s="1" t="str">
        <f>VLOOKUP(F503,Supplier!A:C,3,0)</f>
        <v>Bandung</v>
      </c>
      <c r="F503" t="s">
        <v>22</v>
      </c>
      <c r="G503" t="str">
        <f>VLOOKUP(I503,Produk!A:C,2,0)</f>
        <v>Terigu</v>
      </c>
      <c r="H503" t="str">
        <f>VLOOKUP(I503,Produk!A:C,3,0)</f>
        <v>Tepung</v>
      </c>
      <c r="I503" t="s">
        <v>13</v>
      </c>
      <c r="J503">
        <v>16010</v>
      </c>
      <c r="K503">
        <v>306</v>
      </c>
      <c r="L503">
        <v>4895858</v>
      </c>
      <c r="M503">
        <v>49403658</v>
      </c>
      <c r="N503" t="s">
        <v>14</v>
      </c>
    </row>
    <row r="504" spans="1:14" x14ac:dyDescent="0.3">
      <c r="A504">
        <v>515</v>
      </c>
      <c r="B504" t="s">
        <v>523</v>
      </c>
      <c r="C504" s="2">
        <v>44717</v>
      </c>
      <c r="D504" s="1" t="str">
        <f>VLOOKUP(F504,Supplier!A:C,2,0)</f>
        <v>Toko Endah Elok</v>
      </c>
      <c r="E504" s="1" t="str">
        <f>VLOOKUP(F504,Supplier!A:C,3,0)</f>
        <v>Bandung</v>
      </c>
      <c r="F504" t="s">
        <v>22</v>
      </c>
      <c r="G504" t="str">
        <f>VLOOKUP(I504,Produk!A:C,2,0)</f>
        <v>Maizena</v>
      </c>
      <c r="H504" t="str">
        <f>VLOOKUP(I504,Produk!A:C,3,0)</f>
        <v>Tepung</v>
      </c>
      <c r="I504" t="s">
        <v>2</v>
      </c>
      <c r="J504">
        <v>13010</v>
      </c>
      <c r="K504">
        <v>134</v>
      </c>
      <c r="L504">
        <v>1745942</v>
      </c>
      <c r="M504">
        <v>17618142</v>
      </c>
      <c r="N504" t="s">
        <v>3</v>
      </c>
    </row>
    <row r="505" spans="1:14" x14ac:dyDescent="0.3">
      <c r="A505">
        <v>516</v>
      </c>
      <c r="B505" t="s">
        <v>524</v>
      </c>
      <c r="C505" s="2">
        <v>44747</v>
      </c>
      <c r="D505" s="1" t="str">
        <f>VLOOKUP(F505,Supplier!A:C,2,0)</f>
        <v>PT Fantasi Fulus</v>
      </c>
      <c r="E505" s="1" t="str">
        <f>VLOOKUP(F505,Supplier!A:C,3,0)</f>
        <v>Jakarta</v>
      </c>
      <c r="F505" t="s">
        <v>10</v>
      </c>
      <c r="G505" t="str">
        <f>VLOOKUP(I505,Produk!A:C,2,0)</f>
        <v>Kacang hijau</v>
      </c>
      <c r="H505" t="str">
        <f>VLOOKUP(I505,Produk!A:C,3,0)</f>
        <v>Kacang</v>
      </c>
      <c r="I505" t="s">
        <v>16</v>
      </c>
      <c r="J505">
        <v>25070</v>
      </c>
      <c r="K505">
        <v>114</v>
      </c>
      <c r="L505">
        <v>2868008</v>
      </c>
      <c r="M505">
        <v>28940808</v>
      </c>
      <c r="N505" t="s">
        <v>17</v>
      </c>
    </row>
    <row r="506" spans="1:14" x14ac:dyDescent="0.3">
      <c r="A506">
        <v>517</v>
      </c>
      <c r="B506" t="s">
        <v>525</v>
      </c>
      <c r="C506" s="2">
        <v>44747</v>
      </c>
      <c r="D506" s="1" t="str">
        <f>VLOOKUP(F506,Supplier!A:C,2,0)</f>
        <v>PT Fantasi Fulus</v>
      </c>
      <c r="E506" s="1" t="str">
        <f>VLOOKUP(F506,Supplier!A:C,3,0)</f>
        <v>Jakarta</v>
      </c>
      <c r="F506" t="s">
        <v>10</v>
      </c>
      <c r="G506" t="str">
        <f>VLOOKUP(I506,Produk!A:C,2,0)</f>
        <v>TepungBeras</v>
      </c>
      <c r="H506" t="str">
        <f>VLOOKUP(I506,Produk!A:C,3,0)</f>
        <v>Tepung</v>
      </c>
      <c r="I506" t="s">
        <v>20</v>
      </c>
      <c r="J506">
        <v>6030</v>
      </c>
      <c r="K506">
        <v>16076</v>
      </c>
      <c r="L506">
        <v>96939311</v>
      </c>
      <c r="M506">
        <v>978205776</v>
      </c>
      <c r="N506" t="s">
        <v>14</v>
      </c>
    </row>
    <row r="507" spans="1:14" x14ac:dyDescent="0.3">
      <c r="A507">
        <v>518</v>
      </c>
      <c r="B507" t="s">
        <v>526</v>
      </c>
      <c r="C507" s="2">
        <v>44747</v>
      </c>
      <c r="D507" s="1" t="str">
        <f>VLOOKUP(F507,Supplier!A:C,2,0)</f>
        <v>PT Fantasi Fulus</v>
      </c>
      <c r="E507" s="1" t="str">
        <f>VLOOKUP(F507,Supplier!A:C,3,0)</f>
        <v>Jakarta</v>
      </c>
      <c r="F507" t="s">
        <v>10</v>
      </c>
      <c r="G507" t="str">
        <f>VLOOKUP(I507,Produk!A:C,2,0)</f>
        <v>Chickpea</v>
      </c>
      <c r="H507" t="str">
        <f>VLOOKUP(I507,Produk!A:C,3,0)</f>
        <v>Kacang</v>
      </c>
      <c r="I507" t="s">
        <v>24</v>
      </c>
      <c r="J507">
        <v>7240</v>
      </c>
      <c r="K507">
        <v>106</v>
      </c>
      <c r="L507">
        <v>764548</v>
      </c>
      <c r="M507">
        <v>7714987</v>
      </c>
      <c r="N507" t="s">
        <v>14</v>
      </c>
    </row>
    <row r="508" spans="1:14" x14ac:dyDescent="0.3">
      <c r="A508">
        <v>519</v>
      </c>
      <c r="B508" t="s">
        <v>527</v>
      </c>
      <c r="C508" s="2">
        <v>44747</v>
      </c>
      <c r="D508" s="1" t="str">
        <f>VLOOKUP(F508,Supplier!A:C,2,0)</f>
        <v>PT Fantasi Fulus</v>
      </c>
      <c r="E508" s="1" t="str">
        <f>VLOOKUP(F508,Supplier!A:C,3,0)</f>
        <v>Jakarta</v>
      </c>
      <c r="F508" t="s">
        <v>10</v>
      </c>
      <c r="G508" t="str">
        <f>VLOOKUP(I508,Produk!A:C,2,0)</f>
        <v>Chickpea</v>
      </c>
      <c r="H508" t="str">
        <f>VLOOKUP(I508,Produk!A:C,3,0)</f>
        <v>Kacang</v>
      </c>
      <c r="I508" t="s">
        <v>24</v>
      </c>
      <c r="J508">
        <v>7240</v>
      </c>
      <c r="K508">
        <v>39</v>
      </c>
      <c r="L508">
        <v>278740</v>
      </c>
      <c r="M508">
        <v>2812740</v>
      </c>
      <c r="N508" t="s">
        <v>14</v>
      </c>
    </row>
    <row r="509" spans="1:14" x14ac:dyDescent="0.3">
      <c r="A509">
        <v>520</v>
      </c>
      <c r="B509" t="s">
        <v>528</v>
      </c>
      <c r="C509" s="2">
        <v>44747</v>
      </c>
      <c r="D509" s="1" t="str">
        <f>VLOOKUP(F509,Supplier!A:C,2,0)</f>
        <v>PT Fantasi Fulus</v>
      </c>
      <c r="E509" s="1" t="str">
        <f>VLOOKUP(F509,Supplier!A:C,3,0)</f>
        <v>Jakarta</v>
      </c>
      <c r="F509" t="s">
        <v>10</v>
      </c>
      <c r="G509" t="str">
        <f>VLOOKUP(I509,Produk!A:C,2,0)</f>
        <v>Kedelai</v>
      </c>
      <c r="H509" t="str">
        <f>VLOOKUP(I509,Produk!A:C,3,0)</f>
        <v>Kacang</v>
      </c>
      <c r="I509" t="s">
        <v>6</v>
      </c>
      <c r="J509">
        <v>3390</v>
      </c>
      <c r="K509">
        <v>68</v>
      </c>
      <c r="L509">
        <v>231198</v>
      </c>
      <c r="M509">
        <v>2332998</v>
      </c>
      <c r="N509" t="s">
        <v>7</v>
      </c>
    </row>
    <row r="510" spans="1:14" x14ac:dyDescent="0.3">
      <c r="A510">
        <v>521</v>
      </c>
      <c r="B510" t="s">
        <v>529</v>
      </c>
      <c r="C510" s="2">
        <v>44747</v>
      </c>
      <c r="D510" s="1" t="str">
        <f>VLOOKUP(F510,Supplier!A:C,2,0)</f>
        <v>CV Dadi Duwit</v>
      </c>
      <c r="E510" s="1" t="str">
        <f>VLOOKUP(F510,Supplier!A:C,3,0)</f>
        <v>Bogor</v>
      </c>
      <c r="F510" t="s">
        <v>12</v>
      </c>
      <c r="G510" t="str">
        <f>VLOOKUP(I510,Produk!A:C,2,0)</f>
        <v>TepungBeras</v>
      </c>
      <c r="H510" t="str">
        <f>VLOOKUP(I510,Produk!A:C,3,0)</f>
        <v>Tepung</v>
      </c>
      <c r="I510" t="s">
        <v>20</v>
      </c>
      <c r="J510">
        <v>7890</v>
      </c>
      <c r="K510">
        <v>1256</v>
      </c>
      <c r="L510">
        <v>9906748</v>
      </c>
      <c r="M510">
        <v>99968098</v>
      </c>
      <c r="N510" t="s">
        <v>14</v>
      </c>
    </row>
    <row r="511" spans="1:14" x14ac:dyDescent="0.3">
      <c r="A511">
        <v>522</v>
      </c>
      <c r="B511" t="s">
        <v>530</v>
      </c>
      <c r="C511" s="2">
        <v>44778</v>
      </c>
      <c r="D511" s="1" t="str">
        <f>VLOOKUP(F511,Supplier!A:C,2,0)</f>
        <v>PT Gegap Gempita</v>
      </c>
      <c r="E511" s="1" t="str">
        <f>VLOOKUP(F511,Supplier!A:C,3,0)</f>
        <v>Jakarta</v>
      </c>
      <c r="F511" t="s">
        <v>31</v>
      </c>
      <c r="G511" t="str">
        <f>VLOOKUP(I511,Produk!A:C,2,0)</f>
        <v>Chickpea</v>
      </c>
      <c r="H511" t="str">
        <f>VLOOKUP(I511,Produk!A:C,3,0)</f>
        <v>Kacang</v>
      </c>
      <c r="I511" t="s">
        <v>24</v>
      </c>
      <c r="J511">
        <v>7020</v>
      </c>
      <c r="K511">
        <v>66</v>
      </c>
      <c r="L511">
        <v>463320</v>
      </c>
      <c r="M511">
        <v>4675320</v>
      </c>
      <c r="N511" t="s">
        <v>14</v>
      </c>
    </row>
    <row r="512" spans="1:14" x14ac:dyDescent="0.3">
      <c r="A512">
        <v>523</v>
      </c>
      <c r="B512" t="s">
        <v>531</v>
      </c>
      <c r="C512" s="2">
        <v>44778</v>
      </c>
      <c r="D512" s="1" t="str">
        <f>VLOOKUP(F512,Supplier!A:C,2,0)</f>
        <v>PT Gegap Gempita</v>
      </c>
      <c r="E512" s="1" t="str">
        <f>VLOOKUP(F512,Supplier!A:C,3,0)</f>
        <v>Jakarta</v>
      </c>
      <c r="F512" t="s">
        <v>31</v>
      </c>
      <c r="G512" t="str">
        <f>VLOOKUP(I512,Produk!A:C,2,0)</f>
        <v>Kedelai</v>
      </c>
      <c r="H512" t="str">
        <f>VLOOKUP(I512,Produk!A:C,3,0)</f>
        <v>Kacang</v>
      </c>
      <c r="I512" t="s">
        <v>6</v>
      </c>
      <c r="J512">
        <v>3200</v>
      </c>
      <c r="K512">
        <v>2737</v>
      </c>
      <c r="L512">
        <v>8757031</v>
      </c>
      <c r="M512">
        <v>88366400</v>
      </c>
      <c r="N512" t="s">
        <v>7</v>
      </c>
    </row>
    <row r="513" spans="1:14" x14ac:dyDescent="0.3">
      <c r="A513">
        <v>524</v>
      </c>
      <c r="B513" t="s">
        <v>532</v>
      </c>
      <c r="C513" s="2">
        <v>44809</v>
      </c>
      <c r="D513" s="1" t="str">
        <f>VLOOKUP(F513,Supplier!A:C,2,0)</f>
        <v>Toko Endah Elok</v>
      </c>
      <c r="E513" s="1" t="str">
        <f>VLOOKUP(F513,Supplier!A:C,3,0)</f>
        <v>Bandung</v>
      </c>
      <c r="F513" t="s">
        <v>22</v>
      </c>
      <c r="G513" t="str">
        <f>VLOOKUP(I513,Produk!A:C,2,0)</f>
        <v>Kedelai</v>
      </c>
      <c r="H513" t="str">
        <f>VLOOKUP(I513,Produk!A:C,3,0)</f>
        <v>Kacang</v>
      </c>
      <c r="I513" t="s">
        <v>6</v>
      </c>
      <c r="J513">
        <v>2940</v>
      </c>
      <c r="K513">
        <v>232</v>
      </c>
      <c r="L513">
        <v>682374</v>
      </c>
      <c r="M513">
        <v>6885774</v>
      </c>
      <c r="N513" t="s">
        <v>7</v>
      </c>
    </row>
    <row r="514" spans="1:14" x14ac:dyDescent="0.3">
      <c r="A514">
        <v>525</v>
      </c>
      <c r="B514" t="s">
        <v>533</v>
      </c>
      <c r="C514" s="2">
        <v>44809</v>
      </c>
      <c r="D514" s="1" t="str">
        <f>VLOOKUP(F514,Supplier!A:C,2,0)</f>
        <v>Toko Abadi Aseli</v>
      </c>
      <c r="E514" s="1" t="str">
        <f>VLOOKUP(F514,Supplier!A:C,3,0)</f>
        <v>Bogor</v>
      </c>
      <c r="F514" t="s">
        <v>45</v>
      </c>
      <c r="G514" t="str">
        <f>VLOOKUP(I514,Produk!A:C,2,0)</f>
        <v>Kacang hijau</v>
      </c>
      <c r="H514" t="str">
        <f>VLOOKUP(I514,Produk!A:C,3,0)</f>
        <v>Kacang</v>
      </c>
      <c r="I514" t="s">
        <v>16</v>
      </c>
      <c r="J514">
        <v>32990</v>
      </c>
      <c r="K514">
        <v>110</v>
      </c>
      <c r="L514">
        <v>3628900</v>
      </c>
      <c r="M514">
        <v>36618900</v>
      </c>
      <c r="N514" t="s">
        <v>17</v>
      </c>
    </row>
    <row r="515" spans="1:14" x14ac:dyDescent="0.3">
      <c r="A515">
        <v>526</v>
      </c>
      <c r="B515" t="s">
        <v>534</v>
      </c>
      <c r="C515" s="2">
        <v>44809</v>
      </c>
      <c r="D515" s="1" t="str">
        <f>VLOOKUP(F515,Supplier!A:C,2,0)</f>
        <v>Toko Abadi Aseli</v>
      </c>
      <c r="E515" s="1" t="str">
        <f>VLOOKUP(F515,Supplier!A:C,3,0)</f>
        <v>Bogor</v>
      </c>
      <c r="F515" t="s">
        <v>45</v>
      </c>
      <c r="G515" t="str">
        <f>VLOOKUP(I515,Produk!A:C,2,0)</f>
        <v>Kedelai</v>
      </c>
      <c r="H515" t="str">
        <f>VLOOKUP(I515,Produk!A:C,3,0)</f>
        <v>Kacang</v>
      </c>
      <c r="I515" t="s">
        <v>6</v>
      </c>
      <c r="J515">
        <v>4210</v>
      </c>
      <c r="K515">
        <v>115</v>
      </c>
      <c r="L515">
        <v>483834</v>
      </c>
      <c r="M515">
        <v>4882328</v>
      </c>
      <c r="N515" t="s">
        <v>7</v>
      </c>
    </row>
    <row r="516" spans="1:14" x14ac:dyDescent="0.3">
      <c r="A516">
        <v>527</v>
      </c>
      <c r="B516" t="s">
        <v>535</v>
      </c>
      <c r="C516" s="2">
        <v>44809</v>
      </c>
      <c r="D516" s="1" t="str">
        <f>VLOOKUP(F516,Supplier!A:C,2,0)</f>
        <v>PT Cerdas Cekatan</v>
      </c>
      <c r="E516" s="1" t="str">
        <f>VLOOKUP(F516,Supplier!A:C,3,0)</f>
        <v>Bandung</v>
      </c>
      <c r="F516" t="s">
        <v>5</v>
      </c>
      <c r="G516" t="str">
        <f>VLOOKUP(I516,Produk!A:C,2,0)</f>
        <v>Kacang tanah</v>
      </c>
      <c r="H516" t="str">
        <f>VLOOKUP(I516,Produk!A:C,3,0)</f>
        <v>Kacang</v>
      </c>
      <c r="I516" t="s">
        <v>33</v>
      </c>
      <c r="J516">
        <v>1810</v>
      </c>
      <c r="K516">
        <v>381</v>
      </c>
      <c r="L516">
        <v>689118</v>
      </c>
      <c r="M516">
        <v>6953832</v>
      </c>
      <c r="N516" t="s">
        <v>34</v>
      </c>
    </row>
    <row r="517" spans="1:14" x14ac:dyDescent="0.3">
      <c r="A517">
        <v>528</v>
      </c>
      <c r="B517" t="s">
        <v>536</v>
      </c>
      <c r="C517" s="2">
        <v>44809</v>
      </c>
      <c r="D517" s="1" t="str">
        <f>VLOOKUP(F517,Supplier!A:C,2,0)</f>
        <v>Toko Endah Elok</v>
      </c>
      <c r="E517" s="1" t="str">
        <f>VLOOKUP(F517,Supplier!A:C,3,0)</f>
        <v>Bandung</v>
      </c>
      <c r="F517" t="s">
        <v>22</v>
      </c>
      <c r="G517" t="str">
        <f>VLOOKUP(I517,Produk!A:C,2,0)</f>
        <v>Whole-wheat flour</v>
      </c>
      <c r="H517" t="str">
        <f>VLOOKUP(I517,Produk!A:C,3,0)</f>
        <v>Tepung</v>
      </c>
      <c r="I517" t="s">
        <v>37</v>
      </c>
      <c r="J517">
        <v>32020</v>
      </c>
      <c r="K517">
        <v>47</v>
      </c>
      <c r="L517">
        <v>1514546</v>
      </c>
      <c r="M517">
        <v>15283146</v>
      </c>
      <c r="N517" t="s">
        <v>17</v>
      </c>
    </row>
    <row r="518" spans="1:14" x14ac:dyDescent="0.3">
      <c r="A518">
        <v>529</v>
      </c>
      <c r="B518" t="s">
        <v>537</v>
      </c>
      <c r="C518" s="2">
        <v>44839</v>
      </c>
      <c r="D518" s="1" t="str">
        <f>VLOOKUP(F518,Supplier!A:C,2,0)</f>
        <v>Toko Abadi Aseli</v>
      </c>
      <c r="E518" s="1" t="str">
        <f>VLOOKUP(F518,Supplier!A:C,3,0)</f>
        <v>Bogor</v>
      </c>
      <c r="F518" t="s">
        <v>45</v>
      </c>
      <c r="G518" t="str">
        <f>VLOOKUP(I518,Produk!A:C,2,0)</f>
        <v>Kacang tanah</v>
      </c>
      <c r="H518" t="str">
        <f>VLOOKUP(I518,Produk!A:C,3,0)</f>
        <v>Kacang</v>
      </c>
      <c r="I518" t="s">
        <v>33</v>
      </c>
      <c r="J518">
        <v>2920</v>
      </c>
      <c r="K518">
        <v>77</v>
      </c>
      <c r="L518">
        <v>224840</v>
      </c>
      <c r="M518">
        <v>2268840</v>
      </c>
      <c r="N518" t="s">
        <v>34</v>
      </c>
    </row>
    <row r="519" spans="1:14" x14ac:dyDescent="0.3">
      <c r="A519">
        <v>530</v>
      </c>
      <c r="B519" t="s">
        <v>538</v>
      </c>
      <c r="C519" s="2">
        <v>44839</v>
      </c>
      <c r="D519" s="1" t="str">
        <f>VLOOKUP(F519,Supplier!A:C,2,0)</f>
        <v>CV Dadi Duwit</v>
      </c>
      <c r="E519" s="1" t="str">
        <f>VLOOKUP(F519,Supplier!A:C,3,0)</f>
        <v>Bogor</v>
      </c>
      <c r="F519" t="s">
        <v>12</v>
      </c>
      <c r="G519" t="str">
        <f>VLOOKUP(I519,Produk!A:C,2,0)</f>
        <v>Maizena</v>
      </c>
      <c r="H519" t="str">
        <f>VLOOKUP(I519,Produk!A:C,3,0)</f>
        <v>Tepung</v>
      </c>
      <c r="I519" t="s">
        <v>2</v>
      </c>
      <c r="J519">
        <v>14230</v>
      </c>
      <c r="K519">
        <v>198</v>
      </c>
      <c r="L519">
        <v>2817540</v>
      </c>
      <c r="M519">
        <v>28431540</v>
      </c>
      <c r="N519" t="s">
        <v>3</v>
      </c>
    </row>
    <row r="520" spans="1:14" x14ac:dyDescent="0.3">
      <c r="A520">
        <v>531</v>
      </c>
      <c r="B520" t="s">
        <v>539</v>
      </c>
      <c r="C520" s="2">
        <v>44839</v>
      </c>
      <c r="D520" s="1" t="str">
        <f>VLOOKUP(F520,Supplier!A:C,2,0)</f>
        <v>PT Cerdas Cekatan</v>
      </c>
      <c r="E520" s="1" t="str">
        <f>VLOOKUP(F520,Supplier!A:C,3,0)</f>
        <v>Bandung</v>
      </c>
      <c r="F520" t="s">
        <v>5</v>
      </c>
      <c r="G520" t="str">
        <f>VLOOKUP(I520,Produk!A:C,2,0)</f>
        <v>Terigu</v>
      </c>
      <c r="H520" t="str">
        <f>VLOOKUP(I520,Produk!A:C,3,0)</f>
        <v>Tepung</v>
      </c>
      <c r="I520" t="s">
        <v>13</v>
      </c>
      <c r="J520">
        <v>16690</v>
      </c>
      <c r="K520">
        <v>152</v>
      </c>
      <c r="L520">
        <v>2533542</v>
      </c>
      <c r="M520">
        <v>25565742</v>
      </c>
      <c r="N520" t="s">
        <v>14</v>
      </c>
    </row>
    <row r="521" spans="1:14" x14ac:dyDescent="0.3">
      <c r="A521">
        <v>532</v>
      </c>
      <c r="B521" t="s">
        <v>540</v>
      </c>
      <c r="C521" s="2">
        <v>44870</v>
      </c>
      <c r="D521" s="1" t="str">
        <f>VLOOKUP(F521,Supplier!A:C,2,0)</f>
        <v>PT Fantasi Fulus</v>
      </c>
      <c r="E521" s="1" t="str">
        <f>VLOOKUP(F521,Supplier!A:C,3,0)</f>
        <v>Jakarta</v>
      </c>
      <c r="F521" t="s">
        <v>10</v>
      </c>
      <c r="G521" t="str">
        <f>VLOOKUP(I521,Produk!A:C,2,0)</f>
        <v>Kedelai</v>
      </c>
      <c r="H521" t="str">
        <f>VLOOKUP(I521,Produk!A:C,3,0)</f>
        <v>Kacang</v>
      </c>
      <c r="I521" t="s">
        <v>6</v>
      </c>
      <c r="J521">
        <v>3390</v>
      </c>
      <c r="K521">
        <v>84</v>
      </c>
      <c r="L521">
        <v>283404</v>
      </c>
      <c r="M521">
        <v>2859804</v>
      </c>
      <c r="N521" t="s">
        <v>7</v>
      </c>
    </row>
    <row r="522" spans="1:14" x14ac:dyDescent="0.3">
      <c r="A522">
        <v>533</v>
      </c>
      <c r="B522" t="s">
        <v>541</v>
      </c>
      <c r="C522" s="2">
        <v>44900</v>
      </c>
      <c r="D522" s="1" t="str">
        <f>VLOOKUP(F522,Supplier!A:C,2,0)</f>
        <v>CV Dadi Duwit</v>
      </c>
      <c r="E522" s="1" t="str">
        <f>VLOOKUP(F522,Supplier!A:C,3,0)</f>
        <v>Bogor</v>
      </c>
      <c r="F522" t="s">
        <v>12</v>
      </c>
      <c r="G522" t="str">
        <f>VLOOKUP(I522,Produk!A:C,2,0)</f>
        <v>TepungBeras</v>
      </c>
      <c r="H522" t="str">
        <f>VLOOKUP(I522,Produk!A:C,3,0)</f>
        <v>Tepung</v>
      </c>
      <c r="I522" t="s">
        <v>20</v>
      </c>
      <c r="J522">
        <v>7890</v>
      </c>
      <c r="K522">
        <v>316</v>
      </c>
      <c r="L522">
        <v>2490873</v>
      </c>
      <c r="M522">
        <v>25135173</v>
      </c>
      <c r="N522" t="s">
        <v>14</v>
      </c>
    </row>
    <row r="523" spans="1:14" x14ac:dyDescent="0.3">
      <c r="A523">
        <v>534</v>
      </c>
      <c r="B523" t="s">
        <v>542</v>
      </c>
      <c r="C523" s="2">
        <v>44900</v>
      </c>
      <c r="D523" s="1" t="str">
        <f>VLOOKUP(F523,Supplier!A:C,2,0)</f>
        <v>Toko Endah Elok</v>
      </c>
      <c r="E523" s="1" t="str">
        <f>VLOOKUP(F523,Supplier!A:C,3,0)</f>
        <v>Bandung</v>
      </c>
      <c r="F523" t="s">
        <v>22</v>
      </c>
      <c r="G523" t="str">
        <f>VLOOKUP(I523,Produk!A:C,2,0)</f>
        <v>Kacang tanah</v>
      </c>
      <c r="H523" t="str">
        <f>VLOOKUP(I523,Produk!A:C,3,0)</f>
        <v>Kacang</v>
      </c>
      <c r="I523" t="s">
        <v>33</v>
      </c>
      <c r="J523">
        <v>2100</v>
      </c>
      <c r="K523">
        <v>329</v>
      </c>
      <c r="L523">
        <v>690690</v>
      </c>
      <c r="M523">
        <v>6969690</v>
      </c>
      <c r="N523" t="s">
        <v>34</v>
      </c>
    </row>
    <row r="524" spans="1:14" x14ac:dyDescent="0.3">
      <c r="A524">
        <v>535</v>
      </c>
      <c r="B524" t="s">
        <v>543</v>
      </c>
      <c r="C524" s="2">
        <v>44900</v>
      </c>
      <c r="D524" s="1" t="str">
        <f>VLOOKUP(F524,Supplier!A:C,2,0)</f>
        <v>CV Dadi Duwit</v>
      </c>
      <c r="E524" s="1" t="str">
        <f>VLOOKUP(F524,Supplier!A:C,3,0)</f>
        <v>Bogor</v>
      </c>
      <c r="F524" t="s">
        <v>12</v>
      </c>
      <c r="G524" t="str">
        <f>VLOOKUP(I524,Produk!A:C,2,0)</f>
        <v>TepungBeras</v>
      </c>
      <c r="H524" t="str">
        <f>VLOOKUP(I524,Produk!A:C,3,0)</f>
        <v>Tepung</v>
      </c>
      <c r="I524" t="s">
        <v>20</v>
      </c>
      <c r="J524">
        <v>7890</v>
      </c>
      <c r="K524">
        <v>12292</v>
      </c>
      <c r="L524">
        <v>96983762</v>
      </c>
      <c r="M524">
        <v>978654327</v>
      </c>
      <c r="N524" t="s">
        <v>14</v>
      </c>
    </row>
    <row r="525" spans="1:14" x14ac:dyDescent="0.3">
      <c r="A525">
        <v>536</v>
      </c>
      <c r="B525" t="s">
        <v>544</v>
      </c>
      <c r="C525" s="2">
        <v>44900</v>
      </c>
      <c r="D525" s="1" t="str">
        <f>VLOOKUP(F525,Supplier!A:C,2,0)</f>
        <v>PT Gegap Gempita</v>
      </c>
      <c r="E525" s="1" t="str">
        <f>VLOOKUP(F525,Supplier!A:C,3,0)</f>
        <v>Jakarta</v>
      </c>
      <c r="F525" t="s">
        <v>31</v>
      </c>
      <c r="G525" t="str">
        <f>VLOOKUP(I525,Produk!A:C,2,0)</f>
        <v>Sagu</v>
      </c>
      <c r="H525" t="str">
        <f>VLOOKUP(I525,Produk!A:C,3,0)</f>
        <v>Tepung</v>
      </c>
      <c r="I525" t="s">
        <v>29</v>
      </c>
      <c r="J525">
        <v>6580</v>
      </c>
      <c r="K525">
        <v>14678</v>
      </c>
      <c r="L525">
        <v>96582735</v>
      </c>
      <c r="M525">
        <v>974607600</v>
      </c>
      <c r="N525" t="s">
        <v>14</v>
      </c>
    </row>
    <row r="526" spans="1:14" x14ac:dyDescent="0.3">
      <c r="A526">
        <v>537</v>
      </c>
      <c r="B526" t="s">
        <v>545</v>
      </c>
      <c r="C526" s="2">
        <v>44900</v>
      </c>
      <c r="D526" s="1" t="str">
        <f>VLOOKUP(F526,Supplier!A:C,2,0)</f>
        <v>PT Bagus Berguna</v>
      </c>
      <c r="E526" s="1" t="str">
        <f>VLOOKUP(F526,Supplier!A:C,3,0)</f>
        <v>Jakarta</v>
      </c>
      <c r="F526" t="s">
        <v>1</v>
      </c>
      <c r="G526" t="str">
        <f>VLOOKUP(I526,Produk!A:C,2,0)</f>
        <v>Chickpea</v>
      </c>
      <c r="H526" t="str">
        <f>VLOOKUP(I526,Produk!A:C,3,0)</f>
        <v>Kacang</v>
      </c>
      <c r="I526" t="s">
        <v>24</v>
      </c>
      <c r="J526">
        <v>7420</v>
      </c>
      <c r="K526">
        <v>81</v>
      </c>
      <c r="L526">
        <v>603988</v>
      </c>
      <c r="M526">
        <v>6094788</v>
      </c>
      <c r="N526" t="s">
        <v>14</v>
      </c>
    </row>
    <row r="527" spans="1:14" x14ac:dyDescent="0.3">
      <c r="A527">
        <v>538</v>
      </c>
      <c r="B527" t="s">
        <v>546</v>
      </c>
      <c r="C527" s="2" t="s">
        <v>1501</v>
      </c>
      <c r="D527" s="1" t="str">
        <f>VLOOKUP(F527,Supplier!A:C,2,0)</f>
        <v>PT Gegap Gempita</v>
      </c>
      <c r="E527" s="1" t="str">
        <f>VLOOKUP(F527,Supplier!A:C,3,0)</f>
        <v>Jakarta</v>
      </c>
      <c r="F527" t="s">
        <v>31</v>
      </c>
      <c r="G527" t="str">
        <f>VLOOKUP(I527,Produk!A:C,2,0)</f>
        <v>Maizena</v>
      </c>
      <c r="H527" t="str">
        <f>VLOOKUP(I527,Produk!A:C,3,0)</f>
        <v>Tepung</v>
      </c>
      <c r="I527" t="s">
        <v>2</v>
      </c>
      <c r="J527">
        <v>13030</v>
      </c>
      <c r="K527">
        <v>70</v>
      </c>
      <c r="L527">
        <v>917312</v>
      </c>
      <c r="M527">
        <v>9256512</v>
      </c>
      <c r="N527" t="s">
        <v>3</v>
      </c>
    </row>
    <row r="528" spans="1:14" x14ac:dyDescent="0.3">
      <c r="A528">
        <v>539</v>
      </c>
      <c r="B528" t="s">
        <v>547</v>
      </c>
      <c r="C528" s="2" t="s">
        <v>1501</v>
      </c>
      <c r="D528" s="1" t="str">
        <f>VLOOKUP(F528,Supplier!A:C,2,0)</f>
        <v>PT Cerdas Cekatan</v>
      </c>
      <c r="E528" s="1" t="str">
        <f>VLOOKUP(F528,Supplier!A:C,3,0)</f>
        <v>Bandung</v>
      </c>
      <c r="F528" t="s">
        <v>5</v>
      </c>
      <c r="G528" t="str">
        <f>VLOOKUP(I528,Produk!A:C,2,0)</f>
        <v>Terigu</v>
      </c>
      <c r="H528" t="str">
        <f>VLOOKUP(I528,Produk!A:C,3,0)</f>
        <v>Tepung</v>
      </c>
      <c r="I528" t="s">
        <v>13</v>
      </c>
      <c r="J528">
        <v>16690</v>
      </c>
      <c r="K528">
        <v>5884</v>
      </c>
      <c r="L528">
        <v>98197067</v>
      </c>
      <c r="M528">
        <v>990897677</v>
      </c>
      <c r="N528" t="s">
        <v>14</v>
      </c>
    </row>
    <row r="529" spans="1:14" x14ac:dyDescent="0.3">
      <c r="A529">
        <v>541</v>
      </c>
      <c r="B529" t="s">
        <v>548</v>
      </c>
      <c r="C529" s="2" t="s">
        <v>1502</v>
      </c>
      <c r="D529" s="1" t="str">
        <f>VLOOKUP(F529,Supplier!A:C,2,0)</f>
        <v>CV Dadi Duwit</v>
      </c>
      <c r="E529" s="1" t="str">
        <f>VLOOKUP(F529,Supplier!A:C,3,0)</f>
        <v>Bogor</v>
      </c>
      <c r="F529" t="s">
        <v>12</v>
      </c>
      <c r="G529" t="str">
        <f>VLOOKUP(I529,Produk!A:C,2,0)</f>
        <v>TepungBeras</v>
      </c>
      <c r="H529" t="str">
        <f>VLOOKUP(I529,Produk!A:C,3,0)</f>
        <v>Tepung</v>
      </c>
      <c r="I529" t="s">
        <v>20</v>
      </c>
      <c r="J529">
        <v>7890</v>
      </c>
      <c r="K529">
        <v>1219</v>
      </c>
      <c r="L529">
        <v>9620333</v>
      </c>
      <c r="M529">
        <v>97077905</v>
      </c>
      <c r="N529" t="s">
        <v>14</v>
      </c>
    </row>
    <row r="530" spans="1:14" x14ac:dyDescent="0.3">
      <c r="A530">
        <v>542</v>
      </c>
      <c r="B530" t="s">
        <v>549</v>
      </c>
      <c r="C530" s="2" t="s">
        <v>1502</v>
      </c>
      <c r="D530" s="1" t="str">
        <f>VLOOKUP(F530,Supplier!A:C,2,0)</f>
        <v>Toko Abadi Aseli</v>
      </c>
      <c r="E530" s="1" t="str">
        <f>VLOOKUP(F530,Supplier!A:C,3,0)</f>
        <v>Bogor</v>
      </c>
      <c r="F530" t="s">
        <v>45</v>
      </c>
      <c r="G530" t="str">
        <f>VLOOKUP(I530,Produk!A:C,2,0)</f>
        <v>Maizena</v>
      </c>
      <c r="H530" t="str">
        <f>VLOOKUP(I530,Produk!A:C,3,0)</f>
        <v>Tepung</v>
      </c>
      <c r="I530" t="s">
        <v>2</v>
      </c>
      <c r="J530">
        <v>15200</v>
      </c>
      <c r="K530">
        <v>90</v>
      </c>
      <c r="L530">
        <v>1371040</v>
      </c>
      <c r="M530">
        <v>13835040</v>
      </c>
      <c r="N530" t="s">
        <v>3</v>
      </c>
    </row>
    <row r="531" spans="1:14" x14ac:dyDescent="0.3">
      <c r="A531">
        <v>543</v>
      </c>
      <c r="B531" t="s">
        <v>550</v>
      </c>
      <c r="C531" s="2" t="s">
        <v>1502</v>
      </c>
      <c r="D531" s="1" t="str">
        <f>VLOOKUP(F531,Supplier!A:C,2,0)</f>
        <v>PT Bagus Berguna</v>
      </c>
      <c r="E531" s="1" t="str">
        <f>VLOOKUP(F531,Supplier!A:C,3,0)</f>
        <v>Jakarta</v>
      </c>
      <c r="F531" t="s">
        <v>1</v>
      </c>
      <c r="G531" t="str">
        <f>VLOOKUP(I531,Produk!A:C,2,0)</f>
        <v>TepungBeras</v>
      </c>
      <c r="H531" t="str">
        <f>VLOOKUP(I531,Produk!A:C,3,0)</f>
        <v>Tepung</v>
      </c>
      <c r="I531" t="s">
        <v>20</v>
      </c>
      <c r="J531">
        <v>6050</v>
      </c>
      <c r="K531">
        <v>15987</v>
      </c>
      <c r="L531">
        <v>96719025</v>
      </c>
      <c r="M531">
        <v>975982890</v>
      </c>
      <c r="N531" t="s">
        <v>14</v>
      </c>
    </row>
    <row r="532" spans="1:14" x14ac:dyDescent="0.3">
      <c r="A532">
        <v>544</v>
      </c>
      <c r="B532" t="s">
        <v>551</v>
      </c>
      <c r="C532" s="2" t="s">
        <v>1503</v>
      </c>
      <c r="D532" s="1" t="str">
        <f>VLOOKUP(F532,Supplier!A:C,2,0)</f>
        <v>PT Cerdas Cekatan</v>
      </c>
      <c r="E532" s="1" t="str">
        <f>VLOOKUP(F532,Supplier!A:C,3,0)</f>
        <v>Bandung</v>
      </c>
      <c r="F532" t="s">
        <v>5</v>
      </c>
      <c r="G532" t="str">
        <f>VLOOKUP(I532,Produk!A:C,2,0)</f>
        <v>Maizena</v>
      </c>
      <c r="H532" t="str">
        <f>VLOOKUP(I532,Produk!A:C,3,0)</f>
        <v>Tepung</v>
      </c>
      <c r="I532" t="s">
        <v>2</v>
      </c>
      <c r="J532">
        <v>13280</v>
      </c>
      <c r="K532">
        <v>245</v>
      </c>
      <c r="L532">
        <v>3257584</v>
      </c>
      <c r="M532">
        <v>32871984</v>
      </c>
      <c r="N532" t="s">
        <v>3</v>
      </c>
    </row>
    <row r="533" spans="1:14" x14ac:dyDescent="0.3">
      <c r="A533">
        <v>545</v>
      </c>
      <c r="B533" t="s">
        <v>552</v>
      </c>
      <c r="C533" s="2" t="s">
        <v>1503</v>
      </c>
      <c r="D533" s="1" t="str">
        <f>VLOOKUP(F533,Supplier!A:C,2,0)</f>
        <v>Toko Endah Elok</v>
      </c>
      <c r="E533" s="1" t="str">
        <f>VLOOKUP(F533,Supplier!A:C,3,0)</f>
        <v>Bandung</v>
      </c>
      <c r="F533" t="s">
        <v>22</v>
      </c>
      <c r="G533" t="str">
        <f>VLOOKUP(I533,Produk!A:C,2,0)</f>
        <v>TepungBeras</v>
      </c>
      <c r="H533" t="str">
        <f>VLOOKUP(I533,Produk!A:C,3,0)</f>
        <v>Tepung</v>
      </c>
      <c r="I533" t="s">
        <v>20</v>
      </c>
      <c r="J533">
        <v>5180</v>
      </c>
      <c r="K533">
        <v>18654</v>
      </c>
      <c r="L533">
        <v>96628437</v>
      </c>
      <c r="M533">
        <v>975068776</v>
      </c>
      <c r="N533" t="s">
        <v>14</v>
      </c>
    </row>
    <row r="534" spans="1:14" x14ac:dyDescent="0.3">
      <c r="A534">
        <v>546</v>
      </c>
      <c r="B534" t="s">
        <v>553</v>
      </c>
      <c r="C534" s="2" t="s">
        <v>1503</v>
      </c>
      <c r="D534" s="1" t="str">
        <f>VLOOKUP(F534,Supplier!A:C,2,0)</f>
        <v>PT Gegap Gempita</v>
      </c>
      <c r="E534" s="1" t="str">
        <f>VLOOKUP(F534,Supplier!A:C,3,0)</f>
        <v>Jakarta</v>
      </c>
      <c r="F534" t="s">
        <v>31</v>
      </c>
      <c r="G534" t="str">
        <f>VLOOKUP(I534,Produk!A:C,2,0)</f>
        <v>Kacang tanah</v>
      </c>
      <c r="H534" t="str">
        <f>VLOOKUP(I534,Produk!A:C,3,0)</f>
        <v>Kacang</v>
      </c>
      <c r="I534" t="s">
        <v>33</v>
      </c>
      <c r="J534">
        <v>2120</v>
      </c>
      <c r="K534">
        <v>136</v>
      </c>
      <c r="L534">
        <v>289168</v>
      </c>
      <c r="M534">
        <v>2917968</v>
      </c>
      <c r="N534" t="s">
        <v>34</v>
      </c>
    </row>
    <row r="535" spans="1:14" x14ac:dyDescent="0.3">
      <c r="A535">
        <v>547</v>
      </c>
      <c r="B535" t="s">
        <v>554</v>
      </c>
      <c r="C535" s="2" t="s">
        <v>1504</v>
      </c>
      <c r="D535" s="1" t="str">
        <f>VLOOKUP(F535,Supplier!A:C,2,0)</f>
        <v>PT Fantasi Fulus</v>
      </c>
      <c r="E535" s="1" t="str">
        <f>VLOOKUP(F535,Supplier!A:C,3,0)</f>
        <v>Jakarta</v>
      </c>
      <c r="F535" t="s">
        <v>10</v>
      </c>
      <c r="G535" t="str">
        <f>VLOOKUP(I535,Produk!A:C,2,0)</f>
        <v>Whole-wheat flour</v>
      </c>
      <c r="H535" t="str">
        <f>VLOOKUP(I535,Produk!A:C,3,0)</f>
        <v>Tepung</v>
      </c>
      <c r="I535" t="s">
        <v>37</v>
      </c>
      <c r="J535">
        <v>34620</v>
      </c>
      <c r="K535">
        <v>57</v>
      </c>
      <c r="L535">
        <v>1980264</v>
      </c>
      <c r="M535">
        <v>19982664</v>
      </c>
      <c r="N535" t="s">
        <v>17</v>
      </c>
    </row>
    <row r="536" spans="1:14" x14ac:dyDescent="0.3">
      <c r="A536">
        <v>548</v>
      </c>
      <c r="B536" t="s">
        <v>555</v>
      </c>
      <c r="C536" s="2" t="s">
        <v>1504</v>
      </c>
      <c r="D536" s="1" t="str">
        <f>VLOOKUP(F536,Supplier!A:C,2,0)</f>
        <v>PT Fantasi Fulus</v>
      </c>
      <c r="E536" s="1" t="str">
        <f>VLOOKUP(F536,Supplier!A:C,3,0)</f>
        <v>Jakarta</v>
      </c>
      <c r="F536" t="s">
        <v>10</v>
      </c>
      <c r="G536" t="str">
        <f>VLOOKUP(I536,Produk!A:C,2,0)</f>
        <v>Chickpea</v>
      </c>
      <c r="H536" t="str">
        <f>VLOOKUP(I536,Produk!A:C,3,0)</f>
        <v>Kacang</v>
      </c>
      <c r="I536" t="s">
        <v>24</v>
      </c>
      <c r="J536">
        <v>7240</v>
      </c>
      <c r="K536">
        <v>54</v>
      </c>
      <c r="L536">
        <v>390236</v>
      </c>
      <c r="M536">
        <v>3937836</v>
      </c>
      <c r="N536" t="s">
        <v>14</v>
      </c>
    </row>
    <row r="537" spans="1:14" x14ac:dyDescent="0.3">
      <c r="A537">
        <v>549</v>
      </c>
      <c r="B537" t="s">
        <v>556</v>
      </c>
      <c r="C537" s="2" t="s">
        <v>1504</v>
      </c>
      <c r="D537" s="1" t="str">
        <f>VLOOKUP(F537,Supplier!A:C,2,0)</f>
        <v>CV Dadi Duwit</v>
      </c>
      <c r="E537" s="1" t="str">
        <f>VLOOKUP(F537,Supplier!A:C,3,0)</f>
        <v>Bogor</v>
      </c>
      <c r="F537" t="s">
        <v>12</v>
      </c>
      <c r="G537" t="str">
        <f>VLOOKUP(I537,Produk!A:C,2,0)</f>
        <v>Kacang hijau</v>
      </c>
      <c r="H537" t="str">
        <f>VLOOKUP(I537,Produk!A:C,3,0)</f>
        <v>Kacang</v>
      </c>
      <c r="I537" t="s">
        <v>16</v>
      </c>
      <c r="J537">
        <v>27450</v>
      </c>
      <c r="K537">
        <v>252</v>
      </c>
      <c r="L537">
        <v>6914560</v>
      </c>
      <c r="M537">
        <v>69774195</v>
      </c>
      <c r="N537" t="s">
        <v>17</v>
      </c>
    </row>
    <row r="538" spans="1:14" x14ac:dyDescent="0.3">
      <c r="A538">
        <v>550</v>
      </c>
      <c r="B538" t="s">
        <v>557</v>
      </c>
      <c r="C538" s="2" t="s">
        <v>1505</v>
      </c>
      <c r="D538" s="1" t="str">
        <f>VLOOKUP(F538,Supplier!A:C,2,0)</f>
        <v>PT Cerdas Cekatan</v>
      </c>
      <c r="E538" s="1" t="str">
        <f>VLOOKUP(F538,Supplier!A:C,3,0)</f>
        <v>Bandung</v>
      </c>
      <c r="F538" t="s">
        <v>5</v>
      </c>
      <c r="G538" t="str">
        <f>VLOOKUP(I538,Produk!A:C,2,0)</f>
        <v>Sagu</v>
      </c>
      <c r="H538" t="str">
        <f>VLOOKUP(I538,Produk!A:C,3,0)</f>
        <v>Tepung</v>
      </c>
      <c r="I538" t="s">
        <v>29</v>
      </c>
      <c r="J538">
        <v>6240</v>
      </c>
      <c r="K538">
        <v>58</v>
      </c>
      <c r="L538">
        <v>363792</v>
      </c>
      <c r="M538">
        <v>3670992</v>
      </c>
      <c r="N538" t="s">
        <v>14</v>
      </c>
    </row>
    <row r="539" spans="1:14" x14ac:dyDescent="0.3">
      <c r="A539">
        <v>551</v>
      </c>
      <c r="B539" t="s">
        <v>558</v>
      </c>
      <c r="C539" s="2" t="s">
        <v>1505</v>
      </c>
      <c r="D539" s="1" t="str">
        <f>VLOOKUP(F539,Supplier!A:C,2,0)</f>
        <v>PT Bagus Berguna</v>
      </c>
      <c r="E539" s="1" t="str">
        <f>VLOOKUP(F539,Supplier!A:C,3,0)</f>
        <v>Jakarta</v>
      </c>
      <c r="F539" t="s">
        <v>1</v>
      </c>
      <c r="G539" t="str">
        <f>VLOOKUP(I539,Produk!A:C,2,0)</f>
        <v>Kedelai</v>
      </c>
      <c r="H539" t="str">
        <f>VLOOKUP(I539,Produk!A:C,3,0)</f>
        <v>Kacang</v>
      </c>
      <c r="I539" t="s">
        <v>6</v>
      </c>
      <c r="J539">
        <v>3390</v>
      </c>
      <c r="K539">
        <v>161</v>
      </c>
      <c r="L539">
        <v>544434</v>
      </c>
      <c r="M539">
        <v>5493834</v>
      </c>
      <c r="N539" t="s">
        <v>7</v>
      </c>
    </row>
    <row r="540" spans="1:14" x14ac:dyDescent="0.3">
      <c r="A540">
        <v>552</v>
      </c>
      <c r="B540" t="s">
        <v>559</v>
      </c>
      <c r="C540" s="2" t="s">
        <v>1505</v>
      </c>
      <c r="D540" s="1" t="str">
        <f>VLOOKUP(F540,Supplier!A:C,2,0)</f>
        <v>PT Cerdas Cekatan</v>
      </c>
      <c r="E540" s="1" t="str">
        <f>VLOOKUP(F540,Supplier!A:C,3,0)</f>
        <v>Bandung</v>
      </c>
      <c r="F540" t="s">
        <v>5</v>
      </c>
      <c r="G540" t="str">
        <f>VLOOKUP(I540,Produk!A:C,2,0)</f>
        <v>Kacang hijau</v>
      </c>
      <c r="H540" t="str">
        <f>VLOOKUP(I540,Produk!A:C,3,0)</f>
        <v>Kacang</v>
      </c>
      <c r="I540" t="s">
        <v>16</v>
      </c>
      <c r="J540">
        <v>22290</v>
      </c>
      <c r="K540">
        <v>122</v>
      </c>
      <c r="L540">
        <v>2721609</v>
      </c>
      <c r="M540">
        <v>27463509</v>
      </c>
      <c r="N540" t="s">
        <v>17</v>
      </c>
    </row>
    <row r="541" spans="1:14" x14ac:dyDescent="0.3">
      <c r="A541">
        <v>553</v>
      </c>
      <c r="B541" t="s">
        <v>560</v>
      </c>
      <c r="C541" s="2" t="s">
        <v>1506</v>
      </c>
      <c r="D541" s="1" t="str">
        <f>VLOOKUP(F541,Supplier!A:C,2,0)</f>
        <v>PT Fantasi Fulus</v>
      </c>
      <c r="E541" s="1" t="str">
        <f>VLOOKUP(F541,Supplier!A:C,3,0)</f>
        <v>Jakarta</v>
      </c>
      <c r="F541" t="s">
        <v>10</v>
      </c>
      <c r="G541" t="str">
        <f>VLOOKUP(I541,Produk!A:C,2,0)</f>
        <v>TepungBeras</v>
      </c>
      <c r="H541" t="str">
        <f>VLOOKUP(I541,Produk!A:C,3,0)</f>
        <v>Tepung</v>
      </c>
      <c r="I541" t="s">
        <v>20</v>
      </c>
      <c r="J541">
        <v>6030</v>
      </c>
      <c r="K541">
        <v>119</v>
      </c>
      <c r="L541">
        <v>716364</v>
      </c>
      <c r="M541">
        <v>7228764</v>
      </c>
      <c r="N541" t="s">
        <v>14</v>
      </c>
    </row>
    <row r="542" spans="1:14" x14ac:dyDescent="0.3">
      <c r="A542">
        <v>554</v>
      </c>
      <c r="B542" t="s">
        <v>561</v>
      </c>
      <c r="C542" s="2" t="s">
        <v>1506</v>
      </c>
      <c r="D542" s="1" t="str">
        <f>VLOOKUP(F542,Supplier!A:C,2,0)</f>
        <v>CV Dadi Duwit</v>
      </c>
      <c r="E542" s="1" t="str">
        <f>VLOOKUP(F542,Supplier!A:C,3,0)</f>
        <v>Bogor</v>
      </c>
      <c r="F542" t="s">
        <v>12</v>
      </c>
      <c r="G542" t="str">
        <f>VLOOKUP(I542,Produk!A:C,2,0)</f>
        <v>Kacang tanah</v>
      </c>
      <c r="H542" t="str">
        <f>VLOOKUP(I542,Produk!A:C,3,0)</f>
        <v>Kacang</v>
      </c>
      <c r="I542" t="s">
        <v>33</v>
      </c>
      <c r="J542">
        <v>2540</v>
      </c>
      <c r="K542">
        <v>146</v>
      </c>
      <c r="L542">
        <v>371602</v>
      </c>
      <c r="M542">
        <v>3749802</v>
      </c>
      <c r="N542" t="s">
        <v>34</v>
      </c>
    </row>
    <row r="543" spans="1:14" x14ac:dyDescent="0.3">
      <c r="A543">
        <v>555</v>
      </c>
      <c r="B543" t="s">
        <v>562</v>
      </c>
      <c r="C543" s="2" t="s">
        <v>1506</v>
      </c>
      <c r="D543" s="1" t="str">
        <f>VLOOKUP(F543,Supplier!A:C,2,0)</f>
        <v>PT Bagus Berguna</v>
      </c>
      <c r="E543" s="1" t="str">
        <f>VLOOKUP(F543,Supplier!A:C,3,0)</f>
        <v>Jakarta</v>
      </c>
      <c r="F543" t="s">
        <v>1</v>
      </c>
      <c r="G543" t="str">
        <f>VLOOKUP(I543,Produk!A:C,2,0)</f>
        <v>Kacang tanah</v>
      </c>
      <c r="H543" t="str">
        <f>VLOOKUP(I543,Produk!A:C,3,0)</f>
        <v>Kacang</v>
      </c>
      <c r="I543" t="s">
        <v>33</v>
      </c>
      <c r="J543">
        <v>2130</v>
      </c>
      <c r="K543">
        <v>360</v>
      </c>
      <c r="L543">
        <v>766554</v>
      </c>
      <c r="M543">
        <v>7735229</v>
      </c>
      <c r="N543" t="s">
        <v>34</v>
      </c>
    </row>
    <row r="544" spans="1:14" x14ac:dyDescent="0.3">
      <c r="A544">
        <v>556</v>
      </c>
      <c r="B544" t="s">
        <v>563</v>
      </c>
      <c r="C544" s="2" t="s">
        <v>1507</v>
      </c>
      <c r="D544" s="1" t="str">
        <f>VLOOKUP(F544,Supplier!A:C,2,0)</f>
        <v>PT Fantasi Fulus</v>
      </c>
      <c r="E544" s="1" t="str">
        <f>VLOOKUP(F544,Supplier!A:C,3,0)</f>
        <v>Jakarta</v>
      </c>
      <c r="F544" t="s">
        <v>10</v>
      </c>
      <c r="G544" t="str">
        <f>VLOOKUP(I544,Produk!A:C,2,0)</f>
        <v>TepungBeras</v>
      </c>
      <c r="H544" t="str">
        <f>VLOOKUP(I544,Produk!A:C,3,0)</f>
        <v>Tepung</v>
      </c>
      <c r="I544" t="s">
        <v>20</v>
      </c>
      <c r="J544">
        <v>6030</v>
      </c>
      <c r="K544">
        <v>152</v>
      </c>
      <c r="L544">
        <v>915354</v>
      </c>
      <c r="M544">
        <v>9236754</v>
      </c>
      <c r="N544" t="s">
        <v>14</v>
      </c>
    </row>
    <row r="545" spans="1:14" x14ac:dyDescent="0.3">
      <c r="A545">
        <v>557</v>
      </c>
      <c r="B545" t="s">
        <v>564</v>
      </c>
      <c r="C545" s="2" t="s">
        <v>1507</v>
      </c>
      <c r="D545" s="1" t="str">
        <f>VLOOKUP(F545,Supplier!A:C,2,0)</f>
        <v>PT Cerdas Cekatan</v>
      </c>
      <c r="E545" s="1" t="str">
        <f>VLOOKUP(F545,Supplier!A:C,3,0)</f>
        <v>Bandung</v>
      </c>
      <c r="F545" t="s">
        <v>5</v>
      </c>
      <c r="G545" t="str">
        <f>VLOOKUP(I545,Produk!A:C,2,0)</f>
        <v>TepungBeras</v>
      </c>
      <c r="H545" t="str">
        <f>VLOOKUP(I545,Produk!A:C,3,0)</f>
        <v>Tepung</v>
      </c>
      <c r="I545" t="s">
        <v>20</v>
      </c>
      <c r="J545">
        <v>6030</v>
      </c>
      <c r="K545">
        <v>15905</v>
      </c>
      <c r="L545">
        <v>95904439</v>
      </c>
      <c r="M545">
        <v>967762973</v>
      </c>
      <c r="N545" t="s">
        <v>14</v>
      </c>
    </row>
    <row r="546" spans="1:14" x14ac:dyDescent="0.3">
      <c r="A546">
        <v>558</v>
      </c>
      <c r="B546" t="s">
        <v>565</v>
      </c>
      <c r="C546" s="2" t="s">
        <v>1508</v>
      </c>
      <c r="D546" s="1" t="str">
        <f>VLOOKUP(F546,Supplier!A:C,2,0)</f>
        <v>PT Gegap Gempita</v>
      </c>
      <c r="E546" s="1" t="str">
        <f>VLOOKUP(F546,Supplier!A:C,3,0)</f>
        <v>Jakarta</v>
      </c>
      <c r="F546" t="s">
        <v>31</v>
      </c>
      <c r="G546" t="str">
        <f>VLOOKUP(I546,Produk!A:C,2,0)</f>
        <v>TepungBeras</v>
      </c>
      <c r="H546" t="str">
        <f>VLOOKUP(I546,Produk!A:C,3,0)</f>
        <v>Tepung</v>
      </c>
      <c r="I546" t="s">
        <v>20</v>
      </c>
      <c r="J546">
        <v>6070</v>
      </c>
      <c r="K546">
        <v>15950</v>
      </c>
      <c r="L546">
        <v>96816249</v>
      </c>
      <c r="M546">
        <v>976963963</v>
      </c>
      <c r="N546" t="s">
        <v>14</v>
      </c>
    </row>
    <row r="547" spans="1:14" x14ac:dyDescent="0.3">
      <c r="A547">
        <v>559</v>
      </c>
      <c r="B547" t="s">
        <v>566</v>
      </c>
      <c r="C547" s="2" t="s">
        <v>1508</v>
      </c>
      <c r="D547" s="1" t="str">
        <f>VLOOKUP(F547,Supplier!A:C,2,0)</f>
        <v>PT Fantasi Fulus</v>
      </c>
      <c r="E547" s="1" t="str">
        <f>VLOOKUP(F547,Supplier!A:C,3,0)</f>
        <v>Jakarta</v>
      </c>
      <c r="F547" t="s">
        <v>10</v>
      </c>
      <c r="G547" t="str">
        <f>VLOOKUP(I547,Produk!A:C,2,0)</f>
        <v>Terigu</v>
      </c>
      <c r="H547" t="str">
        <f>VLOOKUP(I547,Produk!A:C,3,0)</f>
        <v>Tepung</v>
      </c>
      <c r="I547" t="s">
        <v>13</v>
      </c>
      <c r="J547">
        <v>16390</v>
      </c>
      <c r="K547">
        <v>288</v>
      </c>
      <c r="L547">
        <v>4723598</v>
      </c>
      <c r="M547">
        <v>47665398</v>
      </c>
      <c r="N547" t="s">
        <v>14</v>
      </c>
    </row>
    <row r="548" spans="1:14" x14ac:dyDescent="0.3">
      <c r="A548">
        <v>560</v>
      </c>
      <c r="B548" t="s">
        <v>567</v>
      </c>
      <c r="C548" s="2" t="s">
        <v>1509</v>
      </c>
      <c r="D548" s="1" t="str">
        <f>VLOOKUP(F548,Supplier!A:C,2,0)</f>
        <v>Toko Endah Elok</v>
      </c>
      <c r="E548" s="1" t="str">
        <f>VLOOKUP(F548,Supplier!A:C,3,0)</f>
        <v>Bandung</v>
      </c>
      <c r="F548" t="s">
        <v>22</v>
      </c>
      <c r="G548" t="str">
        <f>VLOOKUP(I548,Produk!A:C,2,0)</f>
        <v>Whole-wheat flour</v>
      </c>
      <c r="H548" t="str">
        <f>VLOOKUP(I548,Produk!A:C,3,0)</f>
        <v>Tepung</v>
      </c>
      <c r="I548" t="s">
        <v>37</v>
      </c>
      <c r="J548">
        <v>32020</v>
      </c>
      <c r="K548">
        <v>400</v>
      </c>
      <c r="L548">
        <v>12820808</v>
      </c>
      <c r="M548">
        <v>129373608</v>
      </c>
      <c r="N548" t="s">
        <v>17</v>
      </c>
    </row>
    <row r="549" spans="1:14" x14ac:dyDescent="0.3">
      <c r="A549">
        <v>561</v>
      </c>
      <c r="B549" t="s">
        <v>568</v>
      </c>
      <c r="C549" s="2" t="s">
        <v>1510</v>
      </c>
      <c r="D549" s="1" t="str">
        <f>VLOOKUP(F549,Supplier!A:C,2,0)</f>
        <v>Toko Abadi Aseli</v>
      </c>
      <c r="E549" s="1" t="str">
        <f>VLOOKUP(F549,Supplier!A:C,3,0)</f>
        <v>Bogor</v>
      </c>
      <c r="F549" t="s">
        <v>45</v>
      </c>
      <c r="G549" t="str">
        <f>VLOOKUP(I549,Produk!A:C,2,0)</f>
        <v>Sagu</v>
      </c>
      <c r="H549" t="str">
        <f>VLOOKUP(I549,Produk!A:C,3,0)</f>
        <v>Tepung</v>
      </c>
      <c r="I549" t="s">
        <v>29</v>
      </c>
      <c r="J549">
        <v>8840</v>
      </c>
      <c r="K549">
        <v>306</v>
      </c>
      <c r="L549">
        <v>2703272</v>
      </c>
      <c r="M549">
        <v>27278472</v>
      </c>
      <c r="N549" t="s">
        <v>14</v>
      </c>
    </row>
    <row r="550" spans="1:14" x14ac:dyDescent="0.3">
      <c r="A550">
        <v>562</v>
      </c>
      <c r="B550" t="s">
        <v>569</v>
      </c>
      <c r="C550" s="2" t="s">
        <v>1510</v>
      </c>
      <c r="D550" s="1" t="str">
        <f>VLOOKUP(F550,Supplier!A:C,2,0)</f>
        <v>CV Dadi Duwit</v>
      </c>
      <c r="E550" s="1" t="str">
        <f>VLOOKUP(F550,Supplier!A:C,3,0)</f>
        <v>Bogor</v>
      </c>
      <c r="F550" t="s">
        <v>12</v>
      </c>
      <c r="G550" t="str">
        <f>VLOOKUP(I550,Produk!A:C,2,0)</f>
        <v>Kedelai</v>
      </c>
      <c r="H550" t="str">
        <f>VLOOKUP(I550,Produk!A:C,3,0)</f>
        <v>Kacang</v>
      </c>
      <c r="I550" t="s">
        <v>6</v>
      </c>
      <c r="J550">
        <v>3060</v>
      </c>
      <c r="K550">
        <v>183</v>
      </c>
      <c r="L550">
        <v>558756</v>
      </c>
      <c r="M550">
        <v>5638356</v>
      </c>
      <c r="N550" t="s">
        <v>7</v>
      </c>
    </row>
    <row r="551" spans="1:14" x14ac:dyDescent="0.3">
      <c r="A551">
        <v>563</v>
      </c>
      <c r="B551" t="s">
        <v>570</v>
      </c>
      <c r="C551" s="2" t="s">
        <v>1511</v>
      </c>
      <c r="D551" s="1" t="str">
        <f>VLOOKUP(F551,Supplier!A:C,2,0)</f>
        <v>PT Bagus Berguna</v>
      </c>
      <c r="E551" s="1" t="str">
        <f>VLOOKUP(F551,Supplier!A:C,3,0)</f>
        <v>Jakarta</v>
      </c>
      <c r="F551" t="s">
        <v>1</v>
      </c>
      <c r="G551" t="str">
        <f>VLOOKUP(I551,Produk!A:C,2,0)</f>
        <v>Terigu</v>
      </c>
      <c r="H551" t="str">
        <f>VLOOKUP(I551,Produk!A:C,3,0)</f>
        <v>Tepung</v>
      </c>
      <c r="I551" t="s">
        <v>13</v>
      </c>
      <c r="J551">
        <v>16570</v>
      </c>
      <c r="K551">
        <v>36</v>
      </c>
      <c r="L551">
        <v>601491</v>
      </c>
      <c r="M551">
        <v>6069591</v>
      </c>
      <c r="N551" t="s">
        <v>14</v>
      </c>
    </row>
    <row r="552" spans="1:14" x14ac:dyDescent="0.3">
      <c r="A552">
        <v>564</v>
      </c>
      <c r="B552" t="s">
        <v>571</v>
      </c>
      <c r="C552" s="2" t="s">
        <v>1511</v>
      </c>
      <c r="D552" s="1" t="str">
        <f>VLOOKUP(F552,Supplier!A:C,2,0)</f>
        <v>PT Gegap Gempita</v>
      </c>
      <c r="E552" s="1" t="str">
        <f>VLOOKUP(F552,Supplier!A:C,3,0)</f>
        <v>Jakarta</v>
      </c>
      <c r="F552" t="s">
        <v>31</v>
      </c>
      <c r="G552" t="str">
        <f>VLOOKUP(I552,Produk!A:C,2,0)</f>
        <v>Kacang tanah</v>
      </c>
      <c r="H552" t="str">
        <f>VLOOKUP(I552,Produk!A:C,3,0)</f>
        <v>Kacang</v>
      </c>
      <c r="I552" t="s">
        <v>33</v>
      </c>
      <c r="J552">
        <v>2120</v>
      </c>
      <c r="K552">
        <v>147</v>
      </c>
      <c r="L552">
        <v>312488</v>
      </c>
      <c r="M552">
        <v>3153288</v>
      </c>
      <c r="N552" t="s">
        <v>34</v>
      </c>
    </row>
    <row r="553" spans="1:14" x14ac:dyDescent="0.3">
      <c r="A553">
        <v>565</v>
      </c>
      <c r="B553" t="s">
        <v>572</v>
      </c>
      <c r="C553" s="2" t="s">
        <v>1511</v>
      </c>
      <c r="D553" s="1" t="str">
        <f>VLOOKUP(F553,Supplier!A:C,2,0)</f>
        <v>CV Dadi Duwit</v>
      </c>
      <c r="E553" s="1" t="str">
        <f>VLOOKUP(F553,Supplier!A:C,3,0)</f>
        <v>Bogor</v>
      </c>
      <c r="F553" t="s">
        <v>12</v>
      </c>
      <c r="G553" t="str">
        <f>VLOOKUP(I553,Produk!A:C,2,0)</f>
        <v>TepungBeras</v>
      </c>
      <c r="H553" t="str">
        <f>VLOOKUP(I553,Produk!A:C,3,0)</f>
        <v>Tepung</v>
      </c>
      <c r="I553" t="s">
        <v>20</v>
      </c>
      <c r="J553">
        <v>7890</v>
      </c>
      <c r="K553">
        <v>1127</v>
      </c>
      <c r="L553">
        <v>8892550</v>
      </c>
      <c r="M553">
        <v>89733909</v>
      </c>
      <c r="N553" t="s">
        <v>14</v>
      </c>
    </row>
    <row r="554" spans="1:14" x14ac:dyDescent="0.3">
      <c r="A554">
        <v>566</v>
      </c>
      <c r="B554" t="s">
        <v>573</v>
      </c>
      <c r="C554" s="2" t="s">
        <v>1511</v>
      </c>
      <c r="D554" s="1" t="str">
        <f>VLOOKUP(F554,Supplier!A:C,2,0)</f>
        <v>CV Dadi Duwit</v>
      </c>
      <c r="E554" s="1" t="str">
        <f>VLOOKUP(F554,Supplier!A:C,3,0)</f>
        <v>Bogor</v>
      </c>
      <c r="F554" t="s">
        <v>12</v>
      </c>
      <c r="G554" t="str">
        <f>VLOOKUP(I554,Produk!A:C,2,0)</f>
        <v>Terigu</v>
      </c>
      <c r="H554" t="str">
        <f>VLOOKUP(I554,Produk!A:C,3,0)</f>
        <v>Tepung</v>
      </c>
      <c r="I554" t="s">
        <v>13</v>
      </c>
      <c r="J554">
        <v>16480</v>
      </c>
      <c r="K554">
        <v>536</v>
      </c>
      <c r="L554">
        <v>8839548</v>
      </c>
      <c r="M554">
        <v>89199080</v>
      </c>
      <c r="N554" t="s">
        <v>14</v>
      </c>
    </row>
    <row r="555" spans="1:14" x14ac:dyDescent="0.3">
      <c r="A555">
        <v>567</v>
      </c>
      <c r="B555" t="s">
        <v>574</v>
      </c>
      <c r="C555" s="2" t="s">
        <v>1511</v>
      </c>
      <c r="D555" s="1" t="str">
        <f>VLOOKUP(F555,Supplier!A:C,2,0)</f>
        <v>PT Cerdas Cekatan</v>
      </c>
      <c r="E555" s="1" t="str">
        <f>VLOOKUP(F555,Supplier!A:C,3,0)</f>
        <v>Bandung</v>
      </c>
      <c r="F555" t="s">
        <v>5</v>
      </c>
      <c r="G555" t="str">
        <f>VLOOKUP(I555,Produk!A:C,2,0)</f>
        <v>Chickpea</v>
      </c>
      <c r="H555" t="str">
        <f>VLOOKUP(I555,Produk!A:C,3,0)</f>
        <v>Kacang</v>
      </c>
      <c r="I555" t="s">
        <v>24</v>
      </c>
      <c r="J555">
        <v>7120</v>
      </c>
      <c r="K555">
        <v>53</v>
      </c>
      <c r="L555">
        <v>375936</v>
      </c>
      <c r="M555">
        <v>3793536</v>
      </c>
      <c r="N555" t="s">
        <v>14</v>
      </c>
    </row>
    <row r="556" spans="1:14" x14ac:dyDescent="0.3">
      <c r="A556">
        <v>568</v>
      </c>
      <c r="B556" t="s">
        <v>575</v>
      </c>
      <c r="C556" s="2" t="s">
        <v>1512</v>
      </c>
      <c r="D556" s="1" t="str">
        <f>VLOOKUP(F556,Supplier!A:C,2,0)</f>
        <v>Toko Abadi Aseli</v>
      </c>
      <c r="E556" s="1" t="str">
        <f>VLOOKUP(F556,Supplier!A:C,3,0)</f>
        <v>Bogor</v>
      </c>
      <c r="F556" t="s">
        <v>45</v>
      </c>
      <c r="G556" t="str">
        <f>VLOOKUP(I556,Produk!A:C,2,0)</f>
        <v>Kacang hijau</v>
      </c>
      <c r="H556" t="str">
        <f>VLOOKUP(I556,Produk!A:C,3,0)</f>
        <v>Kacang</v>
      </c>
      <c r="I556" t="s">
        <v>16</v>
      </c>
      <c r="J556">
        <v>32990</v>
      </c>
      <c r="K556">
        <v>207</v>
      </c>
      <c r="L556">
        <v>6840563</v>
      </c>
      <c r="M556">
        <v>69027498</v>
      </c>
      <c r="N556" t="s">
        <v>17</v>
      </c>
    </row>
    <row r="557" spans="1:14" x14ac:dyDescent="0.3">
      <c r="A557">
        <v>569</v>
      </c>
      <c r="B557" t="s">
        <v>576</v>
      </c>
      <c r="C557" s="2" t="s">
        <v>1512</v>
      </c>
      <c r="D557" s="1" t="str">
        <f>VLOOKUP(F557,Supplier!A:C,2,0)</f>
        <v>PT Bagus Berguna</v>
      </c>
      <c r="E557" s="1" t="str">
        <f>VLOOKUP(F557,Supplier!A:C,3,0)</f>
        <v>Jakarta</v>
      </c>
      <c r="F557" t="s">
        <v>1</v>
      </c>
      <c r="G557" t="str">
        <f>VLOOKUP(I557,Produk!A:C,2,0)</f>
        <v>Maizena</v>
      </c>
      <c r="H557" t="str">
        <f>VLOOKUP(I557,Produk!A:C,3,0)</f>
        <v>Tepung</v>
      </c>
      <c r="I557" t="s">
        <v>2</v>
      </c>
      <c r="J557">
        <v>14820</v>
      </c>
      <c r="K557">
        <v>66</v>
      </c>
      <c r="L557">
        <v>978120</v>
      </c>
      <c r="M557">
        <v>9870120</v>
      </c>
      <c r="N557" t="s">
        <v>3</v>
      </c>
    </row>
    <row r="558" spans="1:14" x14ac:dyDescent="0.3">
      <c r="A558">
        <v>570</v>
      </c>
      <c r="B558" t="s">
        <v>577</v>
      </c>
      <c r="C558" s="2" t="s">
        <v>1512</v>
      </c>
      <c r="D558" s="1" t="str">
        <f>VLOOKUP(F558,Supplier!A:C,2,0)</f>
        <v>Toko Abadi Aseli</v>
      </c>
      <c r="E558" s="1" t="str">
        <f>VLOOKUP(F558,Supplier!A:C,3,0)</f>
        <v>Bogor</v>
      </c>
      <c r="F558" t="s">
        <v>45</v>
      </c>
      <c r="G558" t="str">
        <f>VLOOKUP(I558,Produk!A:C,2,0)</f>
        <v>Kacang tanah</v>
      </c>
      <c r="H558" t="str">
        <f>VLOOKUP(I558,Produk!A:C,3,0)</f>
        <v>Kacang</v>
      </c>
      <c r="I558" t="s">
        <v>33</v>
      </c>
      <c r="J558">
        <v>2920</v>
      </c>
      <c r="K558">
        <v>80</v>
      </c>
      <c r="L558">
        <v>234476</v>
      </c>
      <c r="M558">
        <v>2366076</v>
      </c>
      <c r="N558" t="s">
        <v>34</v>
      </c>
    </row>
    <row r="559" spans="1:14" x14ac:dyDescent="0.3">
      <c r="A559">
        <v>571</v>
      </c>
      <c r="B559" t="s">
        <v>578</v>
      </c>
      <c r="C559" s="2" t="s">
        <v>1512</v>
      </c>
      <c r="D559" s="1" t="str">
        <f>VLOOKUP(F559,Supplier!A:C,2,0)</f>
        <v>PT Fantasi Fulus</v>
      </c>
      <c r="E559" s="1" t="str">
        <f>VLOOKUP(F559,Supplier!A:C,3,0)</f>
        <v>Jakarta</v>
      </c>
      <c r="F559" t="s">
        <v>10</v>
      </c>
      <c r="G559" t="str">
        <f>VLOOKUP(I559,Produk!A:C,2,0)</f>
        <v>Kedelai</v>
      </c>
      <c r="H559" t="str">
        <f>VLOOKUP(I559,Produk!A:C,3,0)</f>
        <v>Kacang</v>
      </c>
      <c r="I559" t="s">
        <v>6</v>
      </c>
      <c r="J559">
        <v>3390</v>
      </c>
      <c r="K559">
        <v>116</v>
      </c>
      <c r="L559">
        <v>392239</v>
      </c>
      <c r="M559">
        <v>3958045</v>
      </c>
      <c r="N559" t="s">
        <v>7</v>
      </c>
    </row>
    <row r="560" spans="1:14" x14ac:dyDescent="0.3">
      <c r="A560">
        <v>572</v>
      </c>
      <c r="B560" t="s">
        <v>579</v>
      </c>
      <c r="C560" s="2" t="s">
        <v>1513</v>
      </c>
      <c r="D560" s="1" t="str">
        <f>VLOOKUP(F560,Supplier!A:C,2,0)</f>
        <v>PT Bagus Berguna</v>
      </c>
      <c r="E560" s="1" t="str">
        <f>VLOOKUP(F560,Supplier!A:C,3,0)</f>
        <v>Jakarta</v>
      </c>
      <c r="F560" t="s">
        <v>1</v>
      </c>
      <c r="G560" t="str">
        <f>VLOOKUP(I560,Produk!A:C,2,0)</f>
        <v>Kacang hijau</v>
      </c>
      <c r="H560" t="str">
        <f>VLOOKUP(I560,Produk!A:C,3,0)</f>
        <v>Kacang</v>
      </c>
      <c r="I560" t="s">
        <v>16</v>
      </c>
      <c r="J560">
        <v>27650</v>
      </c>
      <c r="K560">
        <v>124</v>
      </c>
      <c r="L560">
        <v>3436895</v>
      </c>
      <c r="M560">
        <v>34681395</v>
      </c>
      <c r="N560" t="s">
        <v>17</v>
      </c>
    </row>
    <row r="561" spans="1:14" x14ac:dyDescent="0.3">
      <c r="A561">
        <v>573</v>
      </c>
      <c r="B561" t="s">
        <v>580</v>
      </c>
      <c r="C561" s="2" t="s">
        <v>1513</v>
      </c>
      <c r="D561" s="1" t="str">
        <f>VLOOKUP(F561,Supplier!A:C,2,0)</f>
        <v>PT Cerdas Cekatan</v>
      </c>
      <c r="E561" s="1" t="str">
        <f>VLOOKUP(F561,Supplier!A:C,3,0)</f>
        <v>Bandung</v>
      </c>
      <c r="F561" t="s">
        <v>5</v>
      </c>
      <c r="G561" t="str">
        <f>VLOOKUP(I561,Produk!A:C,2,0)</f>
        <v>Whole-wheat flour</v>
      </c>
      <c r="H561" t="str">
        <f>VLOOKUP(I561,Produk!A:C,3,0)</f>
        <v>Tepung</v>
      </c>
      <c r="I561" t="s">
        <v>37</v>
      </c>
      <c r="J561">
        <v>34690</v>
      </c>
      <c r="K561">
        <v>28</v>
      </c>
      <c r="L561">
        <v>968339</v>
      </c>
      <c r="M561">
        <v>9771416</v>
      </c>
      <c r="N561" t="s">
        <v>17</v>
      </c>
    </row>
    <row r="562" spans="1:14" x14ac:dyDescent="0.3">
      <c r="A562">
        <v>574</v>
      </c>
      <c r="B562" t="s">
        <v>581</v>
      </c>
      <c r="C562" s="2" t="s">
        <v>1513</v>
      </c>
      <c r="D562" s="1" t="str">
        <f>VLOOKUP(F562,Supplier!A:C,2,0)</f>
        <v>PT Bagus Berguna</v>
      </c>
      <c r="E562" s="1" t="str">
        <f>VLOOKUP(F562,Supplier!A:C,3,0)</f>
        <v>Jakarta</v>
      </c>
      <c r="F562" t="s">
        <v>1</v>
      </c>
      <c r="G562" t="str">
        <f>VLOOKUP(I562,Produk!A:C,2,0)</f>
        <v>Maizena</v>
      </c>
      <c r="H562" t="str">
        <f>VLOOKUP(I562,Produk!A:C,3,0)</f>
        <v>Tepung</v>
      </c>
      <c r="I562" t="s">
        <v>2</v>
      </c>
      <c r="J562">
        <v>14820</v>
      </c>
      <c r="K562">
        <v>78</v>
      </c>
      <c r="L562">
        <v>1157442</v>
      </c>
      <c r="M562">
        <v>11679642</v>
      </c>
      <c r="N562" t="s">
        <v>3</v>
      </c>
    </row>
    <row r="563" spans="1:14" x14ac:dyDescent="0.3">
      <c r="A563">
        <v>575</v>
      </c>
      <c r="B563" t="s">
        <v>582</v>
      </c>
      <c r="C563" s="2" t="s">
        <v>1513</v>
      </c>
      <c r="D563" s="1" t="str">
        <f>VLOOKUP(F563,Supplier!A:C,2,0)</f>
        <v>PT Cerdas Cekatan</v>
      </c>
      <c r="E563" s="1" t="str">
        <f>VLOOKUP(F563,Supplier!A:C,3,0)</f>
        <v>Bandung</v>
      </c>
      <c r="F563" t="s">
        <v>5</v>
      </c>
      <c r="G563" t="str">
        <f>VLOOKUP(I563,Produk!A:C,2,0)</f>
        <v>Maizena</v>
      </c>
      <c r="H563" t="str">
        <f>VLOOKUP(I563,Produk!A:C,3,0)</f>
        <v>Tepung</v>
      </c>
      <c r="I563" t="s">
        <v>2</v>
      </c>
      <c r="J563">
        <v>13280</v>
      </c>
      <c r="K563">
        <v>303</v>
      </c>
      <c r="L563">
        <v>4017200</v>
      </c>
      <c r="M563">
        <v>40537200</v>
      </c>
      <c r="N563" t="s">
        <v>3</v>
      </c>
    </row>
    <row r="564" spans="1:14" x14ac:dyDescent="0.3">
      <c r="A564">
        <v>576</v>
      </c>
      <c r="B564" t="s">
        <v>583</v>
      </c>
      <c r="C564" s="2" t="s">
        <v>1514</v>
      </c>
      <c r="D564" s="1" t="str">
        <f>VLOOKUP(F564,Supplier!A:C,2,0)</f>
        <v>CV Dadi Duwit</v>
      </c>
      <c r="E564" s="1" t="str">
        <f>VLOOKUP(F564,Supplier!A:C,3,0)</f>
        <v>Bogor</v>
      </c>
      <c r="F564" t="s">
        <v>12</v>
      </c>
      <c r="G564" t="str">
        <f>VLOOKUP(I564,Produk!A:C,2,0)</f>
        <v>Kedelai</v>
      </c>
      <c r="H564" t="str">
        <f>VLOOKUP(I564,Produk!A:C,3,0)</f>
        <v>Kacang</v>
      </c>
      <c r="I564" t="s">
        <v>6</v>
      </c>
      <c r="J564">
        <v>3060</v>
      </c>
      <c r="K564">
        <v>155</v>
      </c>
      <c r="L564">
        <v>475555</v>
      </c>
      <c r="M564">
        <v>4798784</v>
      </c>
      <c r="N564" t="s">
        <v>7</v>
      </c>
    </row>
    <row r="565" spans="1:14" x14ac:dyDescent="0.3">
      <c r="A565">
        <v>577</v>
      </c>
      <c r="B565" t="s">
        <v>584</v>
      </c>
      <c r="C565" s="2" t="s">
        <v>1514</v>
      </c>
      <c r="D565" s="1" t="str">
        <f>VLOOKUP(F565,Supplier!A:C,2,0)</f>
        <v>Toko Endah Elok</v>
      </c>
      <c r="E565" s="1" t="str">
        <f>VLOOKUP(F565,Supplier!A:C,3,0)</f>
        <v>Bandung</v>
      </c>
      <c r="F565" t="s">
        <v>22</v>
      </c>
      <c r="G565" t="str">
        <f>VLOOKUP(I565,Produk!A:C,2,0)</f>
        <v>Maizena</v>
      </c>
      <c r="H565" t="str">
        <f>VLOOKUP(I565,Produk!A:C,3,0)</f>
        <v>Tepung</v>
      </c>
      <c r="I565" t="s">
        <v>2</v>
      </c>
      <c r="J565">
        <v>13010</v>
      </c>
      <c r="K565">
        <v>365</v>
      </c>
      <c r="L565">
        <v>4753587</v>
      </c>
      <c r="M565">
        <v>47968012</v>
      </c>
      <c r="N565" t="s">
        <v>3</v>
      </c>
    </row>
    <row r="566" spans="1:14" x14ac:dyDescent="0.3">
      <c r="A566">
        <v>578</v>
      </c>
      <c r="B566" t="s">
        <v>585</v>
      </c>
      <c r="C566" s="2" t="s">
        <v>1514</v>
      </c>
      <c r="D566" s="1" t="str">
        <f>VLOOKUP(F566,Supplier!A:C,2,0)</f>
        <v>Toko Abadi Aseli</v>
      </c>
      <c r="E566" s="1" t="str">
        <f>VLOOKUP(F566,Supplier!A:C,3,0)</f>
        <v>Bogor</v>
      </c>
      <c r="F566" t="s">
        <v>45</v>
      </c>
      <c r="G566" t="str">
        <f>VLOOKUP(I566,Produk!A:C,2,0)</f>
        <v>Sagu</v>
      </c>
      <c r="H566" t="str">
        <f>VLOOKUP(I566,Produk!A:C,3,0)</f>
        <v>Tepung</v>
      </c>
      <c r="I566" t="s">
        <v>29</v>
      </c>
      <c r="J566">
        <v>8840</v>
      </c>
      <c r="K566">
        <v>45</v>
      </c>
      <c r="L566">
        <v>399070</v>
      </c>
      <c r="M566">
        <v>4026984</v>
      </c>
      <c r="N566" t="s">
        <v>14</v>
      </c>
    </row>
    <row r="567" spans="1:14" x14ac:dyDescent="0.3">
      <c r="A567">
        <v>579</v>
      </c>
      <c r="B567" t="s">
        <v>586</v>
      </c>
      <c r="C567" s="2" t="s">
        <v>1514</v>
      </c>
      <c r="D567" s="1" t="str">
        <f>VLOOKUP(F567,Supplier!A:C,2,0)</f>
        <v>CV Dadi Duwit</v>
      </c>
      <c r="E567" s="1" t="str">
        <f>VLOOKUP(F567,Supplier!A:C,3,0)</f>
        <v>Bogor</v>
      </c>
      <c r="F567" t="s">
        <v>12</v>
      </c>
      <c r="G567" t="str">
        <f>VLOOKUP(I567,Produk!A:C,2,0)</f>
        <v>Chickpea</v>
      </c>
      <c r="H567" t="str">
        <f>VLOOKUP(I567,Produk!A:C,3,0)</f>
        <v>Kacang</v>
      </c>
      <c r="I567" t="s">
        <v>24</v>
      </c>
      <c r="J567">
        <v>7040</v>
      </c>
      <c r="K567">
        <v>47</v>
      </c>
      <c r="L567">
        <v>332992</v>
      </c>
      <c r="M567">
        <v>3360192</v>
      </c>
      <c r="N567" t="s">
        <v>14</v>
      </c>
    </row>
    <row r="568" spans="1:14" x14ac:dyDescent="0.3">
      <c r="A568">
        <v>580</v>
      </c>
      <c r="B568" t="s">
        <v>587</v>
      </c>
      <c r="C568" s="2" t="s">
        <v>1515</v>
      </c>
      <c r="D568" s="1" t="str">
        <f>VLOOKUP(F568,Supplier!A:C,2,0)</f>
        <v>PT Bagus Berguna</v>
      </c>
      <c r="E568" s="1" t="str">
        <f>VLOOKUP(F568,Supplier!A:C,3,0)</f>
        <v>Jakarta</v>
      </c>
      <c r="F568" t="s">
        <v>1</v>
      </c>
      <c r="G568" t="str">
        <f>VLOOKUP(I568,Produk!A:C,2,0)</f>
        <v>Whole-wheat flour</v>
      </c>
      <c r="H568" t="str">
        <f>VLOOKUP(I568,Produk!A:C,3,0)</f>
        <v>Tepung</v>
      </c>
      <c r="I568" t="s">
        <v>37</v>
      </c>
      <c r="J568">
        <v>33520</v>
      </c>
      <c r="K568">
        <v>88</v>
      </c>
      <c r="L568">
        <v>2949760</v>
      </c>
      <c r="M568">
        <v>29765760</v>
      </c>
      <c r="N568" t="s">
        <v>17</v>
      </c>
    </row>
    <row r="569" spans="1:14" x14ac:dyDescent="0.3">
      <c r="A569">
        <v>581</v>
      </c>
      <c r="B569" t="s">
        <v>588</v>
      </c>
      <c r="C569" s="2" t="s">
        <v>1515</v>
      </c>
      <c r="D569" s="1" t="str">
        <f>VLOOKUP(F569,Supplier!A:C,2,0)</f>
        <v>PT Fantasi Fulus</v>
      </c>
      <c r="E569" s="1" t="str">
        <f>VLOOKUP(F569,Supplier!A:C,3,0)</f>
        <v>Jakarta</v>
      </c>
      <c r="F569" t="s">
        <v>10</v>
      </c>
      <c r="G569" t="str">
        <f>VLOOKUP(I569,Produk!A:C,2,0)</f>
        <v>Terigu</v>
      </c>
      <c r="H569" t="str">
        <f>VLOOKUP(I569,Produk!A:C,3,0)</f>
        <v>Tepung</v>
      </c>
      <c r="I569" t="s">
        <v>13</v>
      </c>
      <c r="J569">
        <v>16390</v>
      </c>
      <c r="K569">
        <v>468</v>
      </c>
      <c r="L569">
        <v>7668138</v>
      </c>
      <c r="M569">
        <v>77378486</v>
      </c>
      <c r="N569" t="s">
        <v>14</v>
      </c>
    </row>
    <row r="570" spans="1:14" x14ac:dyDescent="0.3">
      <c r="A570">
        <v>582</v>
      </c>
      <c r="B570" t="s">
        <v>589</v>
      </c>
      <c r="C570" s="2" t="s">
        <v>1515</v>
      </c>
      <c r="D570" s="1" t="str">
        <f>VLOOKUP(F570,Supplier!A:C,2,0)</f>
        <v>Toko Endah Elok</v>
      </c>
      <c r="E570" s="1" t="str">
        <f>VLOOKUP(F570,Supplier!A:C,3,0)</f>
        <v>Bandung</v>
      </c>
      <c r="F570" t="s">
        <v>22</v>
      </c>
      <c r="G570" t="str">
        <f>VLOOKUP(I570,Produk!A:C,2,0)</f>
        <v>Sagu</v>
      </c>
      <c r="H570" t="str">
        <f>VLOOKUP(I570,Produk!A:C,3,0)</f>
        <v>Tepung</v>
      </c>
      <c r="I570" t="s">
        <v>29</v>
      </c>
      <c r="J570">
        <v>8580</v>
      </c>
      <c r="K570">
        <v>75</v>
      </c>
      <c r="L570">
        <v>641784</v>
      </c>
      <c r="M570">
        <v>6476184</v>
      </c>
      <c r="N570" t="s">
        <v>14</v>
      </c>
    </row>
    <row r="571" spans="1:14" x14ac:dyDescent="0.3">
      <c r="A571">
        <v>583</v>
      </c>
      <c r="B571" t="s">
        <v>590</v>
      </c>
      <c r="C571" s="2" t="s">
        <v>1515</v>
      </c>
      <c r="D571" s="1" t="str">
        <f>VLOOKUP(F571,Supplier!A:C,2,0)</f>
        <v>CV Dadi Duwit</v>
      </c>
      <c r="E571" s="1" t="str">
        <f>VLOOKUP(F571,Supplier!A:C,3,0)</f>
        <v>Bogor</v>
      </c>
      <c r="F571" t="s">
        <v>12</v>
      </c>
      <c r="G571" t="str">
        <f>VLOOKUP(I571,Produk!A:C,2,0)</f>
        <v>Terigu</v>
      </c>
      <c r="H571" t="str">
        <f>VLOOKUP(I571,Produk!A:C,3,0)</f>
        <v>Tepung</v>
      </c>
      <c r="I571" t="s">
        <v>13</v>
      </c>
      <c r="J571">
        <v>16480</v>
      </c>
      <c r="K571">
        <v>56</v>
      </c>
      <c r="L571">
        <v>924528</v>
      </c>
      <c r="M571">
        <v>9329328</v>
      </c>
      <c r="N571" t="s">
        <v>14</v>
      </c>
    </row>
    <row r="572" spans="1:14" x14ac:dyDescent="0.3">
      <c r="A572">
        <v>584</v>
      </c>
      <c r="B572" t="s">
        <v>591</v>
      </c>
      <c r="C572" s="2" t="s">
        <v>1515</v>
      </c>
      <c r="D572" s="1" t="str">
        <f>VLOOKUP(F572,Supplier!A:C,2,0)</f>
        <v>PT Bagus Berguna</v>
      </c>
      <c r="E572" s="1" t="str">
        <f>VLOOKUP(F572,Supplier!A:C,3,0)</f>
        <v>Jakarta</v>
      </c>
      <c r="F572" t="s">
        <v>1</v>
      </c>
      <c r="G572" t="str">
        <f>VLOOKUP(I572,Produk!A:C,2,0)</f>
        <v>Kacang hijau</v>
      </c>
      <c r="H572" t="str">
        <f>VLOOKUP(I572,Produk!A:C,3,0)</f>
        <v>Kacang</v>
      </c>
      <c r="I572" t="s">
        <v>16</v>
      </c>
      <c r="J572">
        <v>27650</v>
      </c>
      <c r="K572">
        <v>126</v>
      </c>
      <c r="L572">
        <v>3497725</v>
      </c>
      <c r="M572">
        <v>35295225</v>
      </c>
      <c r="N572" t="s">
        <v>17</v>
      </c>
    </row>
    <row r="573" spans="1:14" x14ac:dyDescent="0.3">
      <c r="A573">
        <v>585</v>
      </c>
      <c r="B573" t="s">
        <v>592</v>
      </c>
      <c r="C573" s="2" t="s">
        <v>1516</v>
      </c>
      <c r="D573" s="1" t="str">
        <f>VLOOKUP(F573,Supplier!A:C,2,0)</f>
        <v>PT Fantasi Fulus</v>
      </c>
      <c r="E573" s="1" t="str">
        <f>VLOOKUP(F573,Supplier!A:C,3,0)</f>
        <v>Jakarta</v>
      </c>
      <c r="F573" t="s">
        <v>10</v>
      </c>
      <c r="G573" t="str">
        <f>VLOOKUP(I573,Produk!A:C,2,0)</f>
        <v>Kacang hijau</v>
      </c>
      <c r="H573" t="str">
        <f>VLOOKUP(I573,Produk!A:C,3,0)</f>
        <v>Kacang</v>
      </c>
      <c r="I573" t="s">
        <v>16</v>
      </c>
      <c r="J573">
        <v>25070</v>
      </c>
      <c r="K573">
        <v>130</v>
      </c>
      <c r="L573">
        <v>3254086</v>
      </c>
      <c r="M573">
        <v>32836686</v>
      </c>
      <c r="N573" t="s">
        <v>17</v>
      </c>
    </row>
    <row r="574" spans="1:14" x14ac:dyDescent="0.3">
      <c r="A574">
        <v>586</v>
      </c>
      <c r="B574" t="s">
        <v>593</v>
      </c>
      <c r="C574" s="2" t="s">
        <v>1517</v>
      </c>
      <c r="D574" s="1" t="str">
        <f>VLOOKUP(F574,Supplier!A:C,2,0)</f>
        <v>Toko Endah Elok</v>
      </c>
      <c r="E574" s="1" t="str">
        <f>VLOOKUP(F574,Supplier!A:C,3,0)</f>
        <v>Bandung</v>
      </c>
      <c r="F574" t="s">
        <v>22</v>
      </c>
      <c r="G574" t="str">
        <f>VLOOKUP(I574,Produk!A:C,2,0)</f>
        <v>Whole-wheat flour</v>
      </c>
      <c r="H574" t="str">
        <f>VLOOKUP(I574,Produk!A:C,3,0)</f>
        <v>Tepung</v>
      </c>
      <c r="I574" t="s">
        <v>37</v>
      </c>
      <c r="J574">
        <v>32020</v>
      </c>
      <c r="K574">
        <v>363</v>
      </c>
      <c r="L574">
        <v>11623260</v>
      </c>
      <c r="M574">
        <v>117289260</v>
      </c>
      <c r="N574" t="s">
        <v>17</v>
      </c>
    </row>
    <row r="575" spans="1:14" x14ac:dyDescent="0.3">
      <c r="A575">
        <v>587</v>
      </c>
      <c r="B575" t="s">
        <v>594</v>
      </c>
      <c r="C575" s="2" t="s">
        <v>1517</v>
      </c>
      <c r="D575" s="1" t="str">
        <f>VLOOKUP(F575,Supplier!A:C,2,0)</f>
        <v>PT Cerdas Cekatan</v>
      </c>
      <c r="E575" s="1" t="str">
        <f>VLOOKUP(F575,Supplier!A:C,3,0)</f>
        <v>Bandung</v>
      </c>
      <c r="F575" t="s">
        <v>5</v>
      </c>
      <c r="G575" t="str">
        <f>VLOOKUP(I575,Produk!A:C,2,0)</f>
        <v>Sagu</v>
      </c>
      <c r="H575" t="str">
        <f>VLOOKUP(I575,Produk!A:C,3,0)</f>
        <v>Tepung</v>
      </c>
      <c r="I575" t="s">
        <v>29</v>
      </c>
      <c r="J575">
        <v>6240</v>
      </c>
      <c r="K575">
        <v>1562</v>
      </c>
      <c r="L575">
        <v>9744315</v>
      </c>
      <c r="M575">
        <v>98328992</v>
      </c>
      <c r="N575" t="s">
        <v>14</v>
      </c>
    </row>
    <row r="576" spans="1:14" x14ac:dyDescent="0.3">
      <c r="A576">
        <v>588</v>
      </c>
      <c r="B576" t="s">
        <v>595</v>
      </c>
      <c r="C576" s="2" t="s">
        <v>1517</v>
      </c>
      <c r="D576" s="1" t="str">
        <f>VLOOKUP(F576,Supplier!A:C,2,0)</f>
        <v>PT Bagus Berguna</v>
      </c>
      <c r="E576" s="1" t="str">
        <f>VLOOKUP(F576,Supplier!A:C,3,0)</f>
        <v>Jakarta</v>
      </c>
      <c r="F576" t="s">
        <v>1</v>
      </c>
      <c r="G576" t="str">
        <f>VLOOKUP(I576,Produk!A:C,2,0)</f>
        <v>Kacang tanah</v>
      </c>
      <c r="H576" t="str">
        <f>VLOOKUP(I576,Produk!A:C,3,0)</f>
        <v>Kacang</v>
      </c>
      <c r="I576" t="s">
        <v>33</v>
      </c>
      <c r="J576">
        <v>2130</v>
      </c>
      <c r="K576">
        <v>322</v>
      </c>
      <c r="L576">
        <v>686429</v>
      </c>
      <c r="M576">
        <v>6926694</v>
      </c>
      <c r="N576" t="s">
        <v>34</v>
      </c>
    </row>
    <row r="577" spans="1:14" x14ac:dyDescent="0.3">
      <c r="A577">
        <v>589</v>
      </c>
      <c r="B577" t="s">
        <v>596</v>
      </c>
      <c r="C577" s="2" t="s">
        <v>1518</v>
      </c>
      <c r="D577" s="1" t="str">
        <f>VLOOKUP(F577,Supplier!A:C,2,0)</f>
        <v>PT Gegap Gempita</v>
      </c>
      <c r="E577" s="1" t="str">
        <f>VLOOKUP(F577,Supplier!A:C,3,0)</f>
        <v>Jakarta</v>
      </c>
      <c r="F577" t="s">
        <v>31</v>
      </c>
      <c r="G577" t="str">
        <f>VLOOKUP(I577,Produk!A:C,2,0)</f>
        <v>TepungBeras</v>
      </c>
      <c r="H577" t="str">
        <f>VLOOKUP(I577,Produk!A:C,3,0)</f>
        <v>Tepung</v>
      </c>
      <c r="I577" t="s">
        <v>20</v>
      </c>
      <c r="J577">
        <v>6070</v>
      </c>
      <c r="K577">
        <v>149</v>
      </c>
      <c r="L577">
        <v>901395</v>
      </c>
      <c r="M577">
        <v>9095895</v>
      </c>
      <c r="N577" t="s">
        <v>14</v>
      </c>
    </row>
    <row r="578" spans="1:14" x14ac:dyDescent="0.3">
      <c r="A578">
        <v>590</v>
      </c>
      <c r="B578" t="s">
        <v>597</v>
      </c>
      <c r="C578" s="2" t="s">
        <v>1518</v>
      </c>
      <c r="D578" s="1" t="str">
        <f>VLOOKUP(F578,Supplier!A:C,2,0)</f>
        <v>Toko Abadi Aseli</v>
      </c>
      <c r="E578" s="1" t="str">
        <f>VLOOKUP(F578,Supplier!A:C,3,0)</f>
        <v>Bogor</v>
      </c>
      <c r="F578" t="s">
        <v>45</v>
      </c>
      <c r="G578" t="str">
        <f>VLOOKUP(I578,Produk!A:C,2,0)</f>
        <v>Sagu</v>
      </c>
      <c r="H578" t="str">
        <f>VLOOKUP(I578,Produk!A:C,3,0)</f>
        <v>Tepung</v>
      </c>
      <c r="I578" t="s">
        <v>29</v>
      </c>
      <c r="J578">
        <v>8840</v>
      </c>
      <c r="K578">
        <v>294</v>
      </c>
      <c r="L578">
        <v>2596308</v>
      </c>
      <c r="M578">
        <v>26199108</v>
      </c>
      <c r="N578" t="s">
        <v>14</v>
      </c>
    </row>
    <row r="579" spans="1:14" x14ac:dyDescent="0.3">
      <c r="A579">
        <v>591</v>
      </c>
      <c r="B579" t="s">
        <v>598</v>
      </c>
      <c r="C579" s="2" t="s">
        <v>1519</v>
      </c>
      <c r="D579" s="1" t="str">
        <f>VLOOKUP(F579,Supplier!A:C,2,0)</f>
        <v>Toko Endah Elok</v>
      </c>
      <c r="E579" s="1" t="str">
        <f>VLOOKUP(F579,Supplier!A:C,3,0)</f>
        <v>Bandung</v>
      </c>
      <c r="F579" t="s">
        <v>22</v>
      </c>
      <c r="G579" t="str">
        <f>VLOOKUP(I579,Produk!A:C,2,0)</f>
        <v>Terigu</v>
      </c>
      <c r="H579" t="str">
        <f>VLOOKUP(I579,Produk!A:C,3,0)</f>
        <v>Tepung</v>
      </c>
      <c r="I579" t="s">
        <v>13</v>
      </c>
      <c r="J579">
        <v>16010</v>
      </c>
      <c r="K579">
        <v>305</v>
      </c>
      <c r="L579">
        <v>4878247</v>
      </c>
      <c r="M579">
        <v>49225947</v>
      </c>
      <c r="N579" t="s">
        <v>14</v>
      </c>
    </row>
    <row r="580" spans="1:14" x14ac:dyDescent="0.3">
      <c r="A580">
        <v>592</v>
      </c>
      <c r="B580" t="s">
        <v>599</v>
      </c>
      <c r="C580" s="2" t="s">
        <v>1519</v>
      </c>
      <c r="D580" s="1" t="str">
        <f>VLOOKUP(F580,Supplier!A:C,2,0)</f>
        <v>Toko Abadi Aseli</v>
      </c>
      <c r="E580" s="1" t="str">
        <f>VLOOKUP(F580,Supplier!A:C,3,0)</f>
        <v>Bogor</v>
      </c>
      <c r="F580" t="s">
        <v>45</v>
      </c>
      <c r="G580" t="str">
        <f>VLOOKUP(I580,Produk!A:C,2,0)</f>
        <v>Whole-wheat flour</v>
      </c>
      <c r="H580" t="str">
        <f>VLOOKUP(I580,Produk!A:C,3,0)</f>
        <v>Tepung</v>
      </c>
      <c r="I580" t="s">
        <v>37</v>
      </c>
      <c r="J580">
        <v>36180</v>
      </c>
      <c r="K580">
        <v>57</v>
      </c>
      <c r="L580">
        <v>2069882</v>
      </c>
      <c r="M580">
        <v>20886996</v>
      </c>
      <c r="N580" t="s">
        <v>17</v>
      </c>
    </row>
    <row r="581" spans="1:14" x14ac:dyDescent="0.3">
      <c r="A581">
        <v>593</v>
      </c>
      <c r="B581" t="s">
        <v>600</v>
      </c>
      <c r="C581" s="2" t="s">
        <v>1519</v>
      </c>
      <c r="D581" s="1" t="str">
        <f>VLOOKUP(F581,Supplier!A:C,2,0)</f>
        <v>PT Cerdas Cekatan</v>
      </c>
      <c r="E581" s="1" t="str">
        <f>VLOOKUP(F581,Supplier!A:C,3,0)</f>
        <v>Bandung</v>
      </c>
      <c r="F581" t="s">
        <v>5</v>
      </c>
      <c r="G581" t="str">
        <f>VLOOKUP(I581,Produk!A:C,2,0)</f>
        <v>Kacang hijau</v>
      </c>
      <c r="H581" t="str">
        <f>VLOOKUP(I581,Produk!A:C,3,0)</f>
        <v>Kacang</v>
      </c>
      <c r="I581" t="s">
        <v>16</v>
      </c>
      <c r="J581">
        <v>22290</v>
      </c>
      <c r="K581">
        <v>117</v>
      </c>
      <c r="L581">
        <v>2599014</v>
      </c>
      <c r="M581">
        <v>26226414</v>
      </c>
      <c r="N581" t="s">
        <v>17</v>
      </c>
    </row>
    <row r="582" spans="1:14" x14ac:dyDescent="0.3">
      <c r="A582">
        <v>594</v>
      </c>
      <c r="B582" t="s">
        <v>601</v>
      </c>
      <c r="C582" s="2" t="s">
        <v>1519</v>
      </c>
      <c r="D582" s="1" t="str">
        <f>VLOOKUP(F582,Supplier!A:C,2,0)</f>
        <v>CV Dadi Duwit</v>
      </c>
      <c r="E582" s="1" t="str">
        <f>VLOOKUP(F582,Supplier!A:C,3,0)</f>
        <v>Bogor</v>
      </c>
      <c r="F582" t="s">
        <v>12</v>
      </c>
      <c r="G582" t="str">
        <f>VLOOKUP(I582,Produk!A:C,2,0)</f>
        <v>Sagu</v>
      </c>
      <c r="H582" t="str">
        <f>VLOOKUP(I582,Produk!A:C,3,0)</f>
        <v>Tepung</v>
      </c>
      <c r="I582" t="s">
        <v>29</v>
      </c>
      <c r="J582">
        <v>6340</v>
      </c>
      <c r="K582">
        <v>15240</v>
      </c>
      <c r="L582">
        <v>96621551</v>
      </c>
      <c r="M582">
        <v>974999288</v>
      </c>
      <c r="N582" t="s">
        <v>14</v>
      </c>
    </row>
    <row r="583" spans="1:14" x14ac:dyDescent="0.3">
      <c r="A583">
        <v>595</v>
      </c>
      <c r="B583" t="s">
        <v>602</v>
      </c>
      <c r="C583" s="2" t="s">
        <v>1519</v>
      </c>
      <c r="D583" s="1" t="str">
        <f>VLOOKUP(F583,Supplier!A:C,2,0)</f>
        <v>Toko Abadi Aseli</v>
      </c>
      <c r="E583" s="1" t="str">
        <f>VLOOKUP(F583,Supplier!A:C,3,0)</f>
        <v>Bogor</v>
      </c>
      <c r="F583" t="s">
        <v>45</v>
      </c>
      <c r="G583" t="str">
        <f>VLOOKUP(I583,Produk!A:C,2,0)</f>
        <v>Terigu</v>
      </c>
      <c r="H583" t="str">
        <f>VLOOKUP(I583,Produk!A:C,3,0)</f>
        <v>Tepung</v>
      </c>
      <c r="I583" t="s">
        <v>13</v>
      </c>
      <c r="J583">
        <v>16870</v>
      </c>
      <c r="K583">
        <v>461</v>
      </c>
      <c r="L583">
        <v>7775383</v>
      </c>
      <c r="M583">
        <v>78460683</v>
      </c>
      <c r="N583" t="s">
        <v>14</v>
      </c>
    </row>
    <row r="584" spans="1:14" x14ac:dyDescent="0.3">
      <c r="A584">
        <v>596</v>
      </c>
      <c r="B584" t="s">
        <v>603</v>
      </c>
      <c r="C584" s="2">
        <v>44567</v>
      </c>
      <c r="D584" s="1" t="str">
        <f>VLOOKUP(F584,Supplier!A:C,2,0)</f>
        <v>Toko Endah Elok</v>
      </c>
      <c r="E584" s="1" t="str">
        <f>VLOOKUP(F584,Supplier!A:C,3,0)</f>
        <v>Bandung</v>
      </c>
      <c r="F584" t="s">
        <v>22</v>
      </c>
      <c r="G584" t="str">
        <f>VLOOKUP(I584,Produk!A:C,2,0)</f>
        <v>Kacang tanah</v>
      </c>
      <c r="H584" t="str">
        <f>VLOOKUP(I584,Produk!A:C,3,0)</f>
        <v>Kacang</v>
      </c>
      <c r="I584" t="s">
        <v>33</v>
      </c>
      <c r="J584">
        <v>2100</v>
      </c>
      <c r="K584">
        <v>328</v>
      </c>
      <c r="L584">
        <v>689096</v>
      </c>
      <c r="M584">
        <v>6953610</v>
      </c>
      <c r="N584" t="s">
        <v>34</v>
      </c>
    </row>
    <row r="585" spans="1:14" x14ac:dyDescent="0.3">
      <c r="A585">
        <v>597</v>
      </c>
      <c r="B585" t="s">
        <v>604</v>
      </c>
      <c r="C585" s="2">
        <v>44567</v>
      </c>
      <c r="D585" s="1" t="str">
        <f>VLOOKUP(F585,Supplier!A:C,2,0)</f>
        <v>Toko Abadi Aseli</v>
      </c>
      <c r="E585" s="1" t="str">
        <f>VLOOKUP(F585,Supplier!A:C,3,0)</f>
        <v>Bogor</v>
      </c>
      <c r="F585" t="s">
        <v>45</v>
      </c>
      <c r="G585" t="str">
        <f>VLOOKUP(I585,Produk!A:C,2,0)</f>
        <v>Chickpea</v>
      </c>
      <c r="H585" t="str">
        <f>VLOOKUP(I585,Produk!A:C,3,0)</f>
        <v>Kacang</v>
      </c>
      <c r="I585" t="s">
        <v>24</v>
      </c>
      <c r="J585">
        <v>8140</v>
      </c>
      <c r="K585">
        <v>33</v>
      </c>
      <c r="L585">
        <v>266504</v>
      </c>
      <c r="M585">
        <v>2689266</v>
      </c>
      <c r="N585" t="s">
        <v>14</v>
      </c>
    </row>
    <row r="586" spans="1:14" x14ac:dyDescent="0.3">
      <c r="A586">
        <v>598</v>
      </c>
      <c r="B586" t="s">
        <v>605</v>
      </c>
      <c r="C586" s="2">
        <v>44598</v>
      </c>
      <c r="D586" s="1" t="str">
        <f>VLOOKUP(F586,Supplier!A:C,2,0)</f>
        <v>PT Fantasi Fulus</v>
      </c>
      <c r="E586" s="1" t="str">
        <f>VLOOKUP(F586,Supplier!A:C,3,0)</f>
        <v>Jakarta</v>
      </c>
      <c r="F586" t="s">
        <v>10</v>
      </c>
      <c r="G586" t="str">
        <f>VLOOKUP(I586,Produk!A:C,2,0)</f>
        <v>Kacang tanah</v>
      </c>
      <c r="H586" t="str">
        <f>VLOOKUP(I586,Produk!A:C,3,0)</f>
        <v>Kacang</v>
      </c>
      <c r="I586" t="s">
        <v>33</v>
      </c>
      <c r="J586">
        <v>2120</v>
      </c>
      <c r="K586">
        <v>128</v>
      </c>
      <c r="L586">
        <v>270512</v>
      </c>
      <c r="M586">
        <v>2729712</v>
      </c>
      <c r="N586" t="s">
        <v>34</v>
      </c>
    </row>
    <row r="587" spans="1:14" x14ac:dyDescent="0.3">
      <c r="A587">
        <v>599</v>
      </c>
      <c r="B587" t="s">
        <v>606</v>
      </c>
      <c r="C587" s="2">
        <v>44598</v>
      </c>
      <c r="D587" s="1" t="str">
        <f>VLOOKUP(F587,Supplier!A:C,2,0)</f>
        <v>PT Bagus Berguna</v>
      </c>
      <c r="E587" s="1" t="str">
        <f>VLOOKUP(F587,Supplier!A:C,3,0)</f>
        <v>Jakarta</v>
      </c>
      <c r="F587" t="s">
        <v>1</v>
      </c>
      <c r="G587" t="str">
        <f>VLOOKUP(I587,Produk!A:C,2,0)</f>
        <v>Terigu</v>
      </c>
      <c r="H587" t="str">
        <f>VLOOKUP(I587,Produk!A:C,3,0)</f>
        <v>Tepung</v>
      </c>
      <c r="I587" t="s">
        <v>13</v>
      </c>
      <c r="J587">
        <v>16570</v>
      </c>
      <c r="K587">
        <v>306</v>
      </c>
      <c r="L587">
        <v>5067106</v>
      </c>
      <c r="M587">
        <v>51131706</v>
      </c>
      <c r="N587" t="s">
        <v>14</v>
      </c>
    </row>
    <row r="588" spans="1:14" x14ac:dyDescent="0.3">
      <c r="A588">
        <v>600</v>
      </c>
      <c r="B588" t="s">
        <v>607</v>
      </c>
      <c r="C588" s="2">
        <v>44598</v>
      </c>
      <c r="D588" s="1" t="str">
        <f>VLOOKUP(F588,Supplier!A:C,2,0)</f>
        <v>PT Fantasi Fulus</v>
      </c>
      <c r="E588" s="1" t="str">
        <f>VLOOKUP(F588,Supplier!A:C,3,0)</f>
        <v>Jakarta</v>
      </c>
      <c r="F588" t="s">
        <v>10</v>
      </c>
      <c r="G588" t="str">
        <f>VLOOKUP(I588,Produk!A:C,2,0)</f>
        <v>Maizena</v>
      </c>
      <c r="H588" t="str">
        <f>VLOOKUP(I588,Produk!A:C,3,0)</f>
        <v>Tepung</v>
      </c>
      <c r="I588" t="s">
        <v>2</v>
      </c>
      <c r="J588">
        <v>14060</v>
      </c>
      <c r="K588">
        <v>104</v>
      </c>
      <c r="L588">
        <v>1469270</v>
      </c>
      <c r="M588">
        <v>14826270</v>
      </c>
      <c r="N588" t="s">
        <v>3</v>
      </c>
    </row>
    <row r="589" spans="1:14" x14ac:dyDescent="0.3">
      <c r="A589">
        <v>601</v>
      </c>
      <c r="B589" t="s">
        <v>608</v>
      </c>
      <c r="C589" s="2">
        <v>44626</v>
      </c>
      <c r="D589" s="1" t="str">
        <f>VLOOKUP(F589,Supplier!A:C,2,0)</f>
        <v>PT Bagus Berguna</v>
      </c>
      <c r="E589" s="1" t="str">
        <f>VLOOKUP(F589,Supplier!A:C,3,0)</f>
        <v>Jakarta</v>
      </c>
      <c r="F589" t="s">
        <v>1</v>
      </c>
      <c r="G589" t="str">
        <f>VLOOKUP(I589,Produk!A:C,2,0)</f>
        <v>Kedelai</v>
      </c>
      <c r="H589" t="str">
        <f>VLOOKUP(I589,Produk!A:C,3,0)</f>
        <v>Kacang</v>
      </c>
      <c r="I589" t="s">
        <v>6</v>
      </c>
      <c r="J589">
        <v>3390</v>
      </c>
      <c r="K589">
        <v>29</v>
      </c>
      <c r="L589">
        <v>96954</v>
      </c>
      <c r="M589">
        <v>978354</v>
      </c>
      <c r="N589" t="s">
        <v>7</v>
      </c>
    </row>
    <row r="590" spans="1:14" x14ac:dyDescent="0.3">
      <c r="A590">
        <v>602</v>
      </c>
      <c r="B590" t="s">
        <v>609</v>
      </c>
      <c r="C590" s="2">
        <v>44626</v>
      </c>
      <c r="D590" s="1" t="str">
        <f>VLOOKUP(F590,Supplier!A:C,2,0)</f>
        <v>CV Dadi Duwit</v>
      </c>
      <c r="E590" s="1" t="str">
        <f>VLOOKUP(F590,Supplier!A:C,3,0)</f>
        <v>Bogor</v>
      </c>
      <c r="F590" t="s">
        <v>12</v>
      </c>
      <c r="G590" t="str">
        <f>VLOOKUP(I590,Produk!A:C,2,0)</f>
        <v>Sagu</v>
      </c>
      <c r="H590" t="str">
        <f>VLOOKUP(I590,Produk!A:C,3,0)</f>
        <v>Tepung</v>
      </c>
      <c r="I590" t="s">
        <v>29</v>
      </c>
      <c r="J590">
        <v>6340</v>
      </c>
      <c r="K590">
        <v>15237</v>
      </c>
      <c r="L590">
        <v>96599675</v>
      </c>
      <c r="M590">
        <v>974778540</v>
      </c>
      <c r="N590" t="s">
        <v>14</v>
      </c>
    </row>
    <row r="591" spans="1:14" x14ac:dyDescent="0.3">
      <c r="A591">
        <v>603</v>
      </c>
      <c r="B591" t="s">
        <v>610</v>
      </c>
      <c r="C591" s="2">
        <v>44657</v>
      </c>
      <c r="D591" s="1" t="str">
        <f>VLOOKUP(F591,Supplier!A:C,2,0)</f>
        <v>PT Fantasi Fulus</v>
      </c>
      <c r="E591" s="1" t="str">
        <f>VLOOKUP(F591,Supplier!A:C,3,0)</f>
        <v>Jakarta</v>
      </c>
      <c r="F591" t="s">
        <v>10</v>
      </c>
      <c r="G591" t="str">
        <f>VLOOKUP(I591,Produk!A:C,2,0)</f>
        <v>Kacang tanah</v>
      </c>
      <c r="H591" t="str">
        <f>VLOOKUP(I591,Produk!A:C,3,0)</f>
        <v>Kacang</v>
      </c>
      <c r="I591" t="s">
        <v>33</v>
      </c>
      <c r="J591">
        <v>2120</v>
      </c>
      <c r="K591">
        <v>147</v>
      </c>
      <c r="L591">
        <v>312488</v>
      </c>
      <c r="M591">
        <v>3153288</v>
      </c>
      <c r="N591" t="s">
        <v>34</v>
      </c>
    </row>
    <row r="592" spans="1:14" x14ac:dyDescent="0.3">
      <c r="A592">
        <v>604</v>
      </c>
      <c r="B592" t="s">
        <v>611</v>
      </c>
      <c r="C592" s="2">
        <v>44657</v>
      </c>
      <c r="D592" s="1" t="str">
        <f>VLOOKUP(F592,Supplier!A:C,2,0)</f>
        <v>Toko Abadi Aseli</v>
      </c>
      <c r="E592" s="1" t="str">
        <f>VLOOKUP(F592,Supplier!A:C,3,0)</f>
        <v>Bogor</v>
      </c>
      <c r="F592" t="s">
        <v>45</v>
      </c>
      <c r="G592" t="str">
        <f>VLOOKUP(I592,Produk!A:C,2,0)</f>
        <v>Sagu</v>
      </c>
      <c r="H592" t="str">
        <f>VLOOKUP(I592,Produk!A:C,3,0)</f>
        <v>Tepung</v>
      </c>
      <c r="I592" t="s">
        <v>29</v>
      </c>
      <c r="J592">
        <v>8840</v>
      </c>
      <c r="K592">
        <v>285</v>
      </c>
      <c r="L592">
        <v>2518516</v>
      </c>
      <c r="M592">
        <v>25414116</v>
      </c>
      <c r="N592" t="s">
        <v>14</v>
      </c>
    </row>
    <row r="593" spans="1:14" x14ac:dyDescent="0.3">
      <c r="A593">
        <v>605</v>
      </c>
      <c r="B593" t="s">
        <v>612</v>
      </c>
      <c r="C593" s="2">
        <v>44657</v>
      </c>
      <c r="D593" s="1" t="str">
        <f>VLOOKUP(F593,Supplier!A:C,2,0)</f>
        <v>PT Fantasi Fulus</v>
      </c>
      <c r="E593" s="1" t="str">
        <f>VLOOKUP(F593,Supplier!A:C,3,0)</f>
        <v>Jakarta</v>
      </c>
      <c r="F593" t="s">
        <v>10</v>
      </c>
      <c r="G593" t="str">
        <f>VLOOKUP(I593,Produk!A:C,2,0)</f>
        <v>Kedelai</v>
      </c>
      <c r="H593" t="str">
        <f>VLOOKUP(I593,Produk!A:C,3,0)</f>
        <v>Kacang</v>
      </c>
      <c r="I593" t="s">
        <v>6</v>
      </c>
      <c r="J593">
        <v>3390</v>
      </c>
      <c r="K593">
        <v>254</v>
      </c>
      <c r="L593">
        <v>861537</v>
      </c>
      <c r="M593">
        <v>8693695</v>
      </c>
      <c r="N593" t="s">
        <v>7</v>
      </c>
    </row>
    <row r="594" spans="1:14" x14ac:dyDescent="0.3">
      <c r="A594">
        <v>606</v>
      </c>
      <c r="B594" t="s">
        <v>613</v>
      </c>
      <c r="C594" s="2">
        <v>44687</v>
      </c>
      <c r="D594" s="1" t="str">
        <f>VLOOKUP(F594,Supplier!A:C,2,0)</f>
        <v>Toko Endah Elok</v>
      </c>
      <c r="E594" s="1" t="str">
        <f>VLOOKUP(F594,Supplier!A:C,3,0)</f>
        <v>Bandung</v>
      </c>
      <c r="F594" t="s">
        <v>22</v>
      </c>
      <c r="G594" t="str">
        <f>VLOOKUP(I594,Produk!A:C,2,0)</f>
        <v>Sagu</v>
      </c>
      <c r="H594" t="str">
        <f>VLOOKUP(I594,Produk!A:C,3,0)</f>
        <v>Tepung</v>
      </c>
      <c r="I594" t="s">
        <v>29</v>
      </c>
      <c r="J594">
        <v>8580</v>
      </c>
      <c r="K594">
        <v>58</v>
      </c>
      <c r="L594">
        <v>500214</v>
      </c>
      <c r="M594">
        <v>5047614</v>
      </c>
      <c r="N594" t="s">
        <v>14</v>
      </c>
    </row>
    <row r="595" spans="1:14" x14ac:dyDescent="0.3">
      <c r="A595">
        <v>607</v>
      </c>
      <c r="B595" t="s">
        <v>614</v>
      </c>
      <c r="C595" s="2">
        <v>44687</v>
      </c>
      <c r="D595" s="1" t="str">
        <f>VLOOKUP(F595,Supplier!A:C,2,0)</f>
        <v>PT Cerdas Cekatan</v>
      </c>
      <c r="E595" s="1" t="str">
        <f>VLOOKUP(F595,Supplier!A:C,3,0)</f>
        <v>Bandung</v>
      </c>
      <c r="F595" t="s">
        <v>5</v>
      </c>
      <c r="G595" t="str">
        <f>VLOOKUP(I595,Produk!A:C,2,0)</f>
        <v>TepungBeras</v>
      </c>
      <c r="H595" t="str">
        <f>VLOOKUP(I595,Produk!A:C,3,0)</f>
        <v>Tepung</v>
      </c>
      <c r="I595" t="s">
        <v>20</v>
      </c>
      <c r="J595">
        <v>6030</v>
      </c>
      <c r="K595">
        <v>1610</v>
      </c>
      <c r="L595">
        <v>9705576</v>
      </c>
      <c r="M595">
        <v>97938087</v>
      </c>
      <c r="N595" t="s">
        <v>14</v>
      </c>
    </row>
    <row r="596" spans="1:14" x14ac:dyDescent="0.3">
      <c r="A596">
        <v>608</v>
      </c>
      <c r="B596" t="s">
        <v>615</v>
      </c>
      <c r="C596" s="2">
        <v>44687</v>
      </c>
      <c r="D596" s="1" t="str">
        <f>VLOOKUP(F596,Supplier!A:C,2,0)</f>
        <v>Toko Abadi Aseli</v>
      </c>
      <c r="E596" s="1" t="str">
        <f>VLOOKUP(F596,Supplier!A:C,3,0)</f>
        <v>Bogor</v>
      </c>
      <c r="F596" t="s">
        <v>45</v>
      </c>
      <c r="G596" t="str">
        <f>VLOOKUP(I596,Produk!A:C,2,0)</f>
        <v>Maizena</v>
      </c>
      <c r="H596" t="str">
        <f>VLOOKUP(I596,Produk!A:C,3,0)</f>
        <v>Tepung</v>
      </c>
      <c r="I596" t="s">
        <v>2</v>
      </c>
      <c r="J596">
        <v>15200</v>
      </c>
      <c r="K596">
        <v>17</v>
      </c>
      <c r="L596">
        <v>254665</v>
      </c>
      <c r="M596">
        <v>2569800</v>
      </c>
      <c r="N596" t="s">
        <v>3</v>
      </c>
    </row>
    <row r="597" spans="1:14" x14ac:dyDescent="0.3">
      <c r="A597">
        <v>609</v>
      </c>
      <c r="B597" t="s">
        <v>616</v>
      </c>
      <c r="C597" s="2">
        <v>44687</v>
      </c>
      <c r="D597" s="1" t="str">
        <f>VLOOKUP(F597,Supplier!A:C,2,0)</f>
        <v>CV Dadi Duwit</v>
      </c>
      <c r="E597" s="1" t="str">
        <f>VLOOKUP(F597,Supplier!A:C,3,0)</f>
        <v>Bogor</v>
      </c>
      <c r="F597" t="s">
        <v>12</v>
      </c>
      <c r="G597" t="str">
        <f>VLOOKUP(I597,Produk!A:C,2,0)</f>
        <v>Sagu</v>
      </c>
      <c r="H597" t="str">
        <f>VLOOKUP(I597,Produk!A:C,3,0)</f>
        <v>Tepung</v>
      </c>
      <c r="I597" t="s">
        <v>29</v>
      </c>
      <c r="J597">
        <v>6340</v>
      </c>
      <c r="K597">
        <v>90</v>
      </c>
      <c r="L597">
        <v>571868</v>
      </c>
      <c r="M597">
        <v>5770668</v>
      </c>
      <c r="N597" t="s">
        <v>14</v>
      </c>
    </row>
    <row r="598" spans="1:14" x14ac:dyDescent="0.3">
      <c r="A598">
        <v>610</v>
      </c>
      <c r="B598" t="s">
        <v>617</v>
      </c>
      <c r="C598" s="2">
        <v>44687</v>
      </c>
      <c r="D598" s="1" t="str">
        <f>VLOOKUP(F598,Supplier!A:C,2,0)</f>
        <v>PT Gegap Gempita</v>
      </c>
      <c r="E598" s="1" t="str">
        <f>VLOOKUP(F598,Supplier!A:C,3,0)</f>
        <v>Jakarta</v>
      </c>
      <c r="F598" t="s">
        <v>31</v>
      </c>
      <c r="G598" t="str">
        <f>VLOOKUP(I598,Produk!A:C,2,0)</f>
        <v>Chickpea</v>
      </c>
      <c r="H598" t="str">
        <f>VLOOKUP(I598,Produk!A:C,3,0)</f>
        <v>Kacang</v>
      </c>
      <c r="I598" t="s">
        <v>24</v>
      </c>
      <c r="J598">
        <v>7020</v>
      </c>
      <c r="K598">
        <v>106</v>
      </c>
      <c r="L598">
        <v>741312</v>
      </c>
      <c r="M598">
        <v>7480512</v>
      </c>
      <c r="N598" t="s">
        <v>14</v>
      </c>
    </row>
    <row r="599" spans="1:14" x14ac:dyDescent="0.3">
      <c r="A599">
        <v>611</v>
      </c>
      <c r="B599" t="s">
        <v>618</v>
      </c>
      <c r="C599" s="2">
        <v>44687</v>
      </c>
      <c r="D599" s="1" t="str">
        <f>VLOOKUP(F599,Supplier!A:C,2,0)</f>
        <v>Toko Abadi Aseli</v>
      </c>
      <c r="E599" s="1" t="str">
        <f>VLOOKUP(F599,Supplier!A:C,3,0)</f>
        <v>Bogor</v>
      </c>
      <c r="F599" t="s">
        <v>45</v>
      </c>
      <c r="G599" t="str">
        <f>VLOOKUP(I599,Produk!A:C,2,0)</f>
        <v>Kacang tanah</v>
      </c>
      <c r="H599" t="str">
        <f>VLOOKUP(I599,Produk!A:C,3,0)</f>
        <v>Kacang</v>
      </c>
      <c r="I599" t="s">
        <v>33</v>
      </c>
      <c r="J599">
        <v>2920</v>
      </c>
      <c r="K599">
        <v>86</v>
      </c>
      <c r="L599">
        <v>250536</v>
      </c>
      <c r="M599">
        <v>2528136</v>
      </c>
      <c r="N599" t="s">
        <v>34</v>
      </c>
    </row>
    <row r="600" spans="1:14" x14ac:dyDescent="0.3">
      <c r="A600">
        <v>612</v>
      </c>
      <c r="B600" t="s">
        <v>619</v>
      </c>
      <c r="C600" s="2">
        <v>44687</v>
      </c>
      <c r="D600" s="1" t="str">
        <f>VLOOKUP(F600,Supplier!A:C,2,0)</f>
        <v>PT Gegap Gempita</v>
      </c>
      <c r="E600" s="1" t="str">
        <f>VLOOKUP(F600,Supplier!A:C,3,0)</f>
        <v>Jakarta</v>
      </c>
      <c r="F600" t="s">
        <v>31</v>
      </c>
      <c r="G600" t="str">
        <f>VLOOKUP(I600,Produk!A:C,2,0)</f>
        <v>Maizena</v>
      </c>
      <c r="H600" t="str">
        <f>VLOOKUP(I600,Produk!A:C,3,0)</f>
        <v>Tepung</v>
      </c>
      <c r="I600" t="s">
        <v>2</v>
      </c>
      <c r="J600">
        <v>13030</v>
      </c>
      <c r="K600">
        <v>66</v>
      </c>
      <c r="L600">
        <v>859980</v>
      </c>
      <c r="M600">
        <v>8677980</v>
      </c>
      <c r="N600" t="s">
        <v>3</v>
      </c>
    </row>
    <row r="601" spans="1:14" x14ac:dyDescent="0.3">
      <c r="A601">
        <v>613</v>
      </c>
      <c r="B601" t="s">
        <v>620</v>
      </c>
      <c r="C601" s="2">
        <v>44718</v>
      </c>
      <c r="D601" s="1" t="str">
        <f>VLOOKUP(F601,Supplier!A:C,2,0)</f>
        <v>Toko Endah Elok</v>
      </c>
      <c r="E601" s="1" t="str">
        <f>VLOOKUP(F601,Supplier!A:C,3,0)</f>
        <v>Bandung</v>
      </c>
      <c r="F601" t="s">
        <v>22</v>
      </c>
      <c r="G601" t="str">
        <f>VLOOKUP(I601,Produk!A:C,2,0)</f>
        <v>Kedelai</v>
      </c>
      <c r="H601" t="str">
        <f>VLOOKUP(I601,Produk!A:C,3,0)</f>
        <v>Kacang</v>
      </c>
      <c r="I601" t="s">
        <v>6</v>
      </c>
      <c r="J601">
        <v>2940</v>
      </c>
      <c r="K601">
        <v>239</v>
      </c>
      <c r="L601">
        <v>702254</v>
      </c>
      <c r="M601">
        <v>7086380</v>
      </c>
      <c r="N601" t="s">
        <v>7</v>
      </c>
    </row>
    <row r="602" spans="1:14" x14ac:dyDescent="0.3">
      <c r="A602">
        <v>614</v>
      </c>
      <c r="B602" t="s">
        <v>621</v>
      </c>
      <c r="C602" s="2">
        <v>44779</v>
      </c>
      <c r="D602" s="1" t="str">
        <f>VLOOKUP(F602,Supplier!A:C,2,0)</f>
        <v>PT Bagus Berguna</v>
      </c>
      <c r="E602" s="1" t="str">
        <f>VLOOKUP(F602,Supplier!A:C,3,0)</f>
        <v>Jakarta</v>
      </c>
      <c r="F602" t="s">
        <v>1</v>
      </c>
      <c r="G602" t="str">
        <f>VLOOKUP(I602,Produk!A:C,2,0)</f>
        <v>TepungBeras</v>
      </c>
      <c r="H602" t="str">
        <f>VLOOKUP(I602,Produk!A:C,3,0)</f>
        <v>Tepung</v>
      </c>
      <c r="I602" t="s">
        <v>20</v>
      </c>
      <c r="J602">
        <v>6050</v>
      </c>
      <c r="K602">
        <v>72</v>
      </c>
      <c r="L602">
        <v>432575</v>
      </c>
      <c r="M602">
        <v>4365075</v>
      </c>
      <c r="N602" t="s">
        <v>14</v>
      </c>
    </row>
    <row r="603" spans="1:14" x14ac:dyDescent="0.3">
      <c r="A603">
        <v>615</v>
      </c>
      <c r="B603" t="s">
        <v>622</v>
      </c>
      <c r="C603" s="2">
        <v>44779</v>
      </c>
      <c r="D603" s="1" t="str">
        <f>VLOOKUP(F603,Supplier!A:C,2,0)</f>
        <v>PT Cerdas Cekatan</v>
      </c>
      <c r="E603" s="1" t="str">
        <f>VLOOKUP(F603,Supplier!A:C,3,0)</f>
        <v>Bandung</v>
      </c>
      <c r="F603" t="s">
        <v>5</v>
      </c>
      <c r="G603" t="str">
        <f>VLOOKUP(I603,Produk!A:C,2,0)</f>
        <v>Kacang tanah</v>
      </c>
      <c r="H603" t="str">
        <f>VLOOKUP(I603,Produk!A:C,3,0)</f>
        <v>Kacang</v>
      </c>
      <c r="I603" t="s">
        <v>33</v>
      </c>
      <c r="J603">
        <v>1810</v>
      </c>
      <c r="K603">
        <v>213</v>
      </c>
      <c r="L603">
        <v>386254</v>
      </c>
      <c r="M603">
        <v>3897654</v>
      </c>
      <c r="N603" t="s">
        <v>34</v>
      </c>
    </row>
    <row r="604" spans="1:14" x14ac:dyDescent="0.3">
      <c r="A604">
        <v>616</v>
      </c>
      <c r="B604" t="s">
        <v>623</v>
      </c>
      <c r="C604" s="2">
        <v>44779</v>
      </c>
      <c r="D604" s="1" t="str">
        <f>VLOOKUP(F604,Supplier!A:C,2,0)</f>
        <v>Toko Abadi Aseli</v>
      </c>
      <c r="E604" s="1" t="str">
        <f>VLOOKUP(F604,Supplier!A:C,3,0)</f>
        <v>Bogor</v>
      </c>
      <c r="F604" t="s">
        <v>45</v>
      </c>
      <c r="G604" t="str">
        <f>VLOOKUP(I604,Produk!A:C,2,0)</f>
        <v>Terigu</v>
      </c>
      <c r="H604" t="str">
        <f>VLOOKUP(I604,Produk!A:C,3,0)</f>
        <v>Tepung</v>
      </c>
      <c r="I604" t="s">
        <v>13</v>
      </c>
      <c r="J604">
        <v>16870</v>
      </c>
      <c r="K604">
        <v>497</v>
      </c>
      <c r="L604">
        <v>8387764</v>
      </c>
      <c r="M604">
        <v>84640164</v>
      </c>
      <c r="N604" t="s">
        <v>14</v>
      </c>
    </row>
    <row r="605" spans="1:14" x14ac:dyDescent="0.3">
      <c r="A605">
        <v>617</v>
      </c>
      <c r="B605" t="s">
        <v>624</v>
      </c>
      <c r="C605" s="2">
        <v>44810</v>
      </c>
      <c r="D605" s="1" t="str">
        <f>VLOOKUP(F605,Supplier!A:C,2,0)</f>
        <v>PT Cerdas Cekatan</v>
      </c>
      <c r="E605" s="1" t="str">
        <f>VLOOKUP(F605,Supplier!A:C,3,0)</f>
        <v>Bandung</v>
      </c>
      <c r="F605" t="s">
        <v>5</v>
      </c>
      <c r="G605" t="str">
        <f>VLOOKUP(I605,Produk!A:C,2,0)</f>
        <v>Kacang tanah</v>
      </c>
      <c r="H605" t="str">
        <f>VLOOKUP(I605,Produk!A:C,3,0)</f>
        <v>Kacang</v>
      </c>
      <c r="I605" t="s">
        <v>33</v>
      </c>
      <c r="J605">
        <v>1810</v>
      </c>
      <c r="K605">
        <v>216</v>
      </c>
      <c r="L605">
        <v>390236</v>
      </c>
      <c r="M605">
        <v>3937836</v>
      </c>
      <c r="N605" t="s">
        <v>34</v>
      </c>
    </row>
    <row r="606" spans="1:14" x14ac:dyDescent="0.3">
      <c r="A606">
        <v>618</v>
      </c>
      <c r="B606" t="s">
        <v>625</v>
      </c>
      <c r="C606" s="2">
        <v>44810</v>
      </c>
      <c r="D606" s="1" t="str">
        <f>VLOOKUP(F606,Supplier!A:C,2,0)</f>
        <v>PT Bagus Berguna</v>
      </c>
      <c r="E606" s="1" t="str">
        <f>VLOOKUP(F606,Supplier!A:C,3,0)</f>
        <v>Jakarta</v>
      </c>
      <c r="F606" t="s">
        <v>1</v>
      </c>
      <c r="G606" t="str">
        <f>VLOOKUP(I606,Produk!A:C,2,0)</f>
        <v>Kedelai</v>
      </c>
      <c r="H606" t="str">
        <f>VLOOKUP(I606,Produk!A:C,3,0)</f>
        <v>Kacang</v>
      </c>
      <c r="I606" t="s">
        <v>6</v>
      </c>
      <c r="J606">
        <v>3390</v>
      </c>
      <c r="K606">
        <v>176</v>
      </c>
      <c r="L606">
        <v>596640</v>
      </c>
      <c r="M606">
        <v>6020640</v>
      </c>
      <c r="N606" t="s">
        <v>7</v>
      </c>
    </row>
    <row r="607" spans="1:14" x14ac:dyDescent="0.3">
      <c r="A607">
        <v>619</v>
      </c>
      <c r="B607" t="s">
        <v>626</v>
      </c>
      <c r="C607" s="2">
        <v>44810</v>
      </c>
      <c r="D607" s="1" t="str">
        <f>VLOOKUP(F607,Supplier!A:C,2,0)</f>
        <v>PT Gegap Gempita</v>
      </c>
      <c r="E607" s="1" t="str">
        <f>VLOOKUP(F607,Supplier!A:C,3,0)</f>
        <v>Jakarta</v>
      </c>
      <c r="F607" t="s">
        <v>31</v>
      </c>
      <c r="G607" t="str">
        <f>VLOOKUP(I607,Produk!A:C,2,0)</f>
        <v>Kedelai</v>
      </c>
      <c r="H607" t="str">
        <f>VLOOKUP(I607,Produk!A:C,3,0)</f>
        <v>Kacang</v>
      </c>
      <c r="I607" t="s">
        <v>6</v>
      </c>
      <c r="J607">
        <v>3200</v>
      </c>
      <c r="K607">
        <v>2566</v>
      </c>
      <c r="L607">
        <v>8211229</v>
      </c>
      <c r="M607">
        <v>82858770</v>
      </c>
      <c r="N607" t="s">
        <v>7</v>
      </c>
    </row>
    <row r="608" spans="1:14" x14ac:dyDescent="0.3">
      <c r="A608">
        <v>620</v>
      </c>
      <c r="B608" t="s">
        <v>627</v>
      </c>
      <c r="C608" s="2">
        <v>44810</v>
      </c>
      <c r="D608" s="1" t="str">
        <f>VLOOKUP(F608,Supplier!A:C,2,0)</f>
        <v>Toko Endah Elok</v>
      </c>
      <c r="E608" s="1" t="str">
        <f>VLOOKUP(F608,Supplier!A:C,3,0)</f>
        <v>Bandung</v>
      </c>
      <c r="F608" t="s">
        <v>22</v>
      </c>
      <c r="G608" t="str">
        <f>VLOOKUP(I608,Produk!A:C,2,0)</f>
        <v>Chickpea</v>
      </c>
      <c r="H608" t="str">
        <f>VLOOKUP(I608,Produk!A:C,3,0)</f>
        <v>Kacang</v>
      </c>
      <c r="I608" t="s">
        <v>24</v>
      </c>
      <c r="J608">
        <v>7010</v>
      </c>
      <c r="K608">
        <v>72</v>
      </c>
      <c r="L608">
        <v>501215</v>
      </c>
      <c r="M608">
        <v>5057715</v>
      </c>
      <c r="N608" t="s">
        <v>14</v>
      </c>
    </row>
    <row r="609" spans="1:14" x14ac:dyDescent="0.3">
      <c r="A609">
        <v>621</v>
      </c>
      <c r="B609" t="s">
        <v>628</v>
      </c>
      <c r="C609" s="2">
        <v>44810</v>
      </c>
      <c r="D609" s="1" t="str">
        <f>VLOOKUP(F609,Supplier!A:C,2,0)</f>
        <v>PT Cerdas Cekatan</v>
      </c>
      <c r="E609" s="1" t="str">
        <f>VLOOKUP(F609,Supplier!A:C,3,0)</f>
        <v>Bandung</v>
      </c>
      <c r="F609" t="s">
        <v>5</v>
      </c>
      <c r="G609" t="str">
        <f>VLOOKUP(I609,Produk!A:C,2,0)</f>
        <v>Sagu</v>
      </c>
      <c r="H609" t="str">
        <f>VLOOKUP(I609,Produk!A:C,3,0)</f>
        <v>Tepung</v>
      </c>
      <c r="I609" t="s">
        <v>29</v>
      </c>
      <c r="J609">
        <v>6240</v>
      </c>
      <c r="K609">
        <v>1426</v>
      </c>
      <c r="L609">
        <v>8897106</v>
      </c>
      <c r="M609">
        <v>89779890</v>
      </c>
      <c r="N609" t="s">
        <v>14</v>
      </c>
    </row>
    <row r="610" spans="1:14" x14ac:dyDescent="0.3">
      <c r="A610">
        <v>622</v>
      </c>
      <c r="B610" t="s">
        <v>629</v>
      </c>
      <c r="C610" s="2">
        <v>44840</v>
      </c>
      <c r="D610" s="1" t="str">
        <f>VLOOKUP(F610,Supplier!A:C,2,0)</f>
        <v>Toko Abadi Aseli</v>
      </c>
      <c r="E610" s="1" t="str">
        <f>VLOOKUP(F610,Supplier!A:C,3,0)</f>
        <v>Bogor</v>
      </c>
      <c r="F610" t="s">
        <v>45</v>
      </c>
      <c r="G610" t="str">
        <f>VLOOKUP(I610,Produk!A:C,2,0)</f>
        <v>Kacang tanah</v>
      </c>
      <c r="H610" t="str">
        <f>VLOOKUP(I610,Produk!A:C,3,0)</f>
        <v>Kacang</v>
      </c>
      <c r="I610" t="s">
        <v>33</v>
      </c>
      <c r="J610">
        <v>2920</v>
      </c>
      <c r="K610">
        <v>268</v>
      </c>
      <c r="L610">
        <v>783555</v>
      </c>
      <c r="M610">
        <v>7906780</v>
      </c>
      <c r="N610" t="s">
        <v>34</v>
      </c>
    </row>
    <row r="611" spans="1:14" x14ac:dyDescent="0.3">
      <c r="A611">
        <v>623</v>
      </c>
      <c r="B611" t="s">
        <v>630</v>
      </c>
      <c r="C611" s="2">
        <v>44840</v>
      </c>
      <c r="D611" s="1" t="str">
        <f>VLOOKUP(F611,Supplier!A:C,2,0)</f>
        <v>Toko Endah Elok</v>
      </c>
      <c r="E611" s="1" t="str">
        <f>VLOOKUP(F611,Supplier!A:C,3,0)</f>
        <v>Bandung</v>
      </c>
      <c r="F611" t="s">
        <v>22</v>
      </c>
      <c r="G611" t="str">
        <f>VLOOKUP(I611,Produk!A:C,2,0)</f>
        <v>Chickpea</v>
      </c>
      <c r="H611" t="str">
        <f>VLOOKUP(I611,Produk!A:C,3,0)</f>
        <v>Kacang</v>
      </c>
      <c r="I611" t="s">
        <v>24</v>
      </c>
      <c r="J611">
        <v>7010</v>
      </c>
      <c r="K611">
        <v>13802</v>
      </c>
      <c r="L611">
        <v>96754454</v>
      </c>
      <c r="M611">
        <v>976340397</v>
      </c>
      <c r="N611" t="s">
        <v>14</v>
      </c>
    </row>
    <row r="612" spans="1:14" x14ac:dyDescent="0.3">
      <c r="A612">
        <v>624</v>
      </c>
      <c r="B612" t="s">
        <v>631</v>
      </c>
      <c r="C612" s="2">
        <v>44840</v>
      </c>
      <c r="D612" s="1" t="str">
        <f>VLOOKUP(F612,Supplier!A:C,2,0)</f>
        <v>CV Dadi Duwit</v>
      </c>
      <c r="E612" s="1" t="str">
        <f>VLOOKUP(F612,Supplier!A:C,3,0)</f>
        <v>Bogor</v>
      </c>
      <c r="F612" t="s">
        <v>12</v>
      </c>
      <c r="G612" t="str">
        <f>VLOOKUP(I612,Produk!A:C,2,0)</f>
        <v>Terigu</v>
      </c>
      <c r="H612" t="str">
        <f>VLOOKUP(I612,Produk!A:C,3,0)</f>
        <v>Tepung</v>
      </c>
      <c r="I612" t="s">
        <v>13</v>
      </c>
      <c r="J612">
        <v>16480</v>
      </c>
      <c r="K612">
        <v>588</v>
      </c>
      <c r="L612">
        <v>9694794</v>
      </c>
      <c r="M612">
        <v>97829280</v>
      </c>
      <c r="N612" t="s">
        <v>14</v>
      </c>
    </row>
    <row r="613" spans="1:14" x14ac:dyDescent="0.3">
      <c r="A613">
        <v>625</v>
      </c>
      <c r="B613" t="s">
        <v>632</v>
      </c>
      <c r="C613" s="2">
        <v>44840</v>
      </c>
      <c r="D613" s="1" t="str">
        <f>VLOOKUP(F613,Supplier!A:C,2,0)</f>
        <v>Toko Endah Elok</v>
      </c>
      <c r="E613" s="1" t="str">
        <f>VLOOKUP(F613,Supplier!A:C,3,0)</f>
        <v>Bandung</v>
      </c>
      <c r="F613" t="s">
        <v>22</v>
      </c>
      <c r="G613" t="str">
        <f>VLOOKUP(I613,Produk!A:C,2,0)</f>
        <v>Chickpea</v>
      </c>
      <c r="H613" t="str">
        <f>VLOOKUP(I613,Produk!A:C,3,0)</f>
        <v>Kacang</v>
      </c>
      <c r="I613" t="s">
        <v>24</v>
      </c>
      <c r="J613">
        <v>7010</v>
      </c>
      <c r="K613">
        <v>138</v>
      </c>
      <c r="L613">
        <v>970146</v>
      </c>
      <c r="M613">
        <v>9789653</v>
      </c>
      <c r="N613" t="s">
        <v>14</v>
      </c>
    </row>
    <row r="614" spans="1:14" x14ac:dyDescent="0.3">
      <c r="A614">
        <v>626</v>
      </c>
      <c r="B614" t="s">
        <v>633</v>
      </c>
      <c r="C614" s="2">
        <v>44871</v>
      </c>
      <c r="D614" s="1" t="str">
        <f>VLOOKUP(F614,Supplier!A:C,2,0)</f>
        <v>PT Bagus Berguna</v>
      </c>
      <c r="E614" s="1" t="str">
        <f>VLOOKUP(F614,Supplier!A:C,3,0)</f>
        <v>Jakarta</v>
      </c>
      <c r="F614" t="s">
        <v>1</v>
      </c>
      <c r="G614" t="str">
        <f>VLOOKUP(I614,Produk!A:C,2,0)</f>
        <v>Terigu</v>
      </c>
      <c r="H614" t="str">
        <f>VLOOKUP(I614,Produk!A:C,3,0)</f>
        <v>Tepung</v>
      </c>
      <c r="I614" t="s">
        <v>13</v>
      </c>
      <c r="J614">
        <v>16570</v>
      </c>
      <c r="K614">
        <v>208</v>
      </c>
      <c r="L614">
        <v>3444903</v>
      </c>
      <c r="M614">
        <v>34762203</v>
      </c>
      <c r="N614" t="s">
        <v>14</v>
      </c>
    </row>
    <row r="615" spans="1:14" x14ac:dyDescent="0.3">
      <c r="A615">
        <v>627</v>
      </c>
      <c r="B615" t="s">
        <v>634</v>
      </c>
      <c r="C615" s="2">
        <v>44871</v>
      </c>
      <c r="D615" s="1" t="str">
        <f>VLOOKUP(F615,Supplier!A:C,2,0)</f>
        <v>CV Dadi Duwit</v>
      </c>
      <c r="E615" s="1" t="str">
        <f>VLOOKUP(F615,Supplier!A:C,3,0)</f>
        <v>Bogor</v>
      </c>
      <c r="F615" t="s">
        <v>12</v>
      </c>
      <c r="G615" t="str">
        <f>VLOOKUP(I615,Produk!A:C,2,0)</f>
        <v>Kacang tanah</v>
      </c>
      <c r="H615" t="str">
        <f>VLOOKUP(I615,Produk!A:C,3,0)</f>
        <v>Kacang</v>
      </c>
      <c r="I615" t="s">
        <v>33</v>
      </c>
      <c r="J615">
        <v>2540</v>
      </c>
      <c r="K615">
        <v>133</v>
      </c>
      <c r="L615">
        <v>338074</v>
      </c>
      <c r="M615">
        <v>3411474</v>
      </c>
      <c r="N615" t="s">
        <v>34</v>
      </c>
    </row>
    <row r="616" spans="1:14" x14ac:dyDescent="0.3">
      <c r="A616">
        <v>628</v>
      </c>
      <c r="B616" t="s">
        <v>635</v>
      </c>
      <c r="C616" s="2">
        <v>44871</v>
      </c>
      <c r="D616" s="1" t="str">
        <f>VLOOKUP(F616,Supplier!A:C,2,0)</f>
        <v>PT Gegap Gempita</v>
      </c>
      <c r="E616" s="1" t="str">
        <f>VLOOKUP(F616,Supplier!A:C,3,0)</f>
        <v>Jakarta</v>
      </c>
      <c r="F616" t="s">
        <v>31</v>
      </c>
      <c r="G616" t="str">
        <f>VLOOKUP(I616,Produk!A:C,2,0)</f>
        <v>Terigu</v>
      </c>
      <c r="H616" t="str">
        <f>VLOOKUP(I616,Produk!A:C,3,0)</f>
        <v>Tepung</v>
      </c>
      <c r="I616" t="s">
        <v>13</v>
      </c>
      <c r="J616">
        <v>16670</v>
      </c>
      <c r="K616">
        <v>270</v>
      </c>
      <c r="L616">
        <v>4492565</v>
      </c>
      <c r="M616">
        <v>45334065</v>
      </c>
      <c r="N616" t="s">
        <v>14</v>
      </c>
    </row>
    <row r="617" spans="1:14" x14ac:dyDescent="0.3">
      <c r="A617">
        <v>629</v>
      </c>
      <c r="B617" t="s">
        <v>636</v>
      </c>
      <c r="C617" s="2">
        <v>44871</v>
      </c>
      <c r="D617" s="1" t="str">
        <f>VLOOKUP(F617,Supplier!A:C,2,0)</f>
        <v>Toko Abadi Aseli</v>
      </c>
      <c r="E617" s="1" t="str">
        <f>VLOOKUP(F617,Supplier!A:C,3,0)</f>
        <v>Bogor</v>
      </c>
      <c r="F617" t="s">
        <v>45</v>
      </c>
      <c r="G617" t="str">
        <f>VLOOKUP(I617,Produk!A:C,2,0)</f>
        <v>Whole-wheat flour</v>
      </c>
      <c r="H617" t="str">
        <f>VLOOKUP(I617,Produk!A:C,3,0)</f>
        <v>Tepung</v>
      </c>
      <c r="I617" t="s">
        <v>37</v>
      </c>
      <c r="J617">
        <v>36180</v>
      </c>
      <c r="K617">
        <v>77</v>
      </c>
      <c r="L617">
        <v>2785860</v>
      </c>
      <c r="M617">
        <v>28111860</v>
      </c>
      <c r="N617" t="s">
        <v>17</v>
      </c>
    </row>
    <row r="618" spans="1:14" x14ac:dyDescent="0.3">
      <c r="A618">
        <v>630</v>
      </c>
      <c r="B618" t="s">
        <v>637</v>
      </c>
      <c r="C618" s="2">
        <v>44901</v>
      </c>
      <c r="D618" s="1" t="str">
        <f>VLOOKUP(F618,Supplier!A:C,2,0)</f>
        <v>CV Dadi Duwit</v>
      </c>
      <c r="E618" s="1" t="str">
        <f>VLOOKUP(F618,Supplier!A:C,3,0)</f>
        <v>Bogor</v>
      </c>
      <c r="F618" t="s">
        <v>12</v>
      </c>
      <c r="G618" t="str">
        <f>VLOOKUP(I618,Produk!A:C,2,0)</f>
        <v>Maizena</v>
      </c>
      <c r="H618" t="str">
        <f>VLOOKUP(I618,Produk!A:C,3,0)</f>
        <v>Tepung</v>
      </c>
      <c r="I618" t="s">
        <v>2</v>
      </c>
      <c r="J618">
        <v>14230</v>
      </c>
      <c r="K618">
        <v>261</v>
      </c>
      <c r="L618">
        <v>3709761</v>
      </c>
      <c r="M618">
        <v>37434861</v>
      </c>
      <c r="N618" t="s">
        <v>3</v>
      </c>
    </row>
    <row r="619" spans="1:14" x14ac:dyDescent="0.3">
      <c r="A619">
        <v>631</v>
      </c>
      <c r="B619" t="s">
        <v>638</v>
      </c>
      <c r="C619" s="2">
        <v>44901</v>
      </c>
      <c r="D619" s="1" t="str">
        <f>VLOOKUP(F619,Supplier!A:C,2,0)</f>
        <v>PT Cerdas Cekatan</v>
      </c>
      <c r="E619" s="1" t="str">
        <f>VLOOKUP(F619,Supplier!A:C,3,0)</f>
        <v>Bandung</v>
      </c>
      <c r="F619" t="s">
        <v>5</v>
      </c>
      <c r="G619" t="str">
        <f>VLOOKUP(I619,Produk!A:C,2,0)</f>
        <v>Sagu</v>
      </c>
      <c r="H619" t="str">
        <f>VLOOKUP(I619,Produk!A:C,3,0)</f>
        <v>Tepung</v>
      </c>
      <c r="I619" t="s">
        <v>29</v>
      </c>
      <c r="J619">
        <v>6240</v>
      </c>
      <c r="K619">
        <v>46</v>
      </c>
      <c r="L619">
        <v>288288</v>
      </c>
      <c r="M619">
        <v>2909088</v>
      </c>
      <c r="N619" t="s">
        <v>14</v>
      </c>
    </row>
    <row r="620" spans="1:14" x14ac:dyDescent="0.3">
      <c r="A620">
        <v>632</v>
      </c>
      <c r="B620" t="s">
        <v>639</v>
      </c>
      <c r="C620" s="2">
        <v>44901</v>
      </c>
      <c r="D620" s="1" t="str">
        <f>VLOOKUP(F620,Supplier!A:C,2,0)</f>
        <v>PT Fantasi Fulus</v>
      </c>
      <c r="E620" s="1" t="str">
        <f>VLOOKUP(F620,Supplier!A:C,3,0)</f>
        <v>Jakarta</v>
      </c>
      <c r="F620" t="s">
        <v>10</v>
      </c>
      <c r="G620" t="str">
        <f>VLOOKUP(I620,Produk!A:C,2,0)</f>
        <v>Sagu</v>
      </c>
      <c r="H620" t="str">
        <f>VLOOKUP(I620,Produk!A:C,3,0)</f>
        <v>Tepung</v>
      </c>
      <c r="I620" t="s">
        <v>29</v>
      </c>
      <c r="J620">
        <v>6360</v>
      </c>
      <c r="K620">
        <v>1539</v>
      </c>
      <c r="L620">
        <v>9788799</v>
      </c>
      <c r="M620">
        <v>98777876</v>
      </c>
      <c r="N620" t="s">
        <v>14</v>
      </c>
    </row>
    <row r="621" spans="1:14" x14ac:dyDescent="0.3">
      <c r="A621">
        <v>633</v>
      </c>
      <c r="B621" t="s">
        <v>640</v>
      </c>
      <c r="C621" s="2">
        <v>44901</v>
      </c>
      <c r="D621" s="1" t="str">
        <f>VLOOKUP(F621,Supplier!A:C,2,0)</f>
        <v>PT Cerdas Cekatan</v>
      </c>
      <c r="E621" s="1" t="str">
        <f>VLOOKUP(F621,Supplier!A:C,3,0)</f>
        <v>Bandung</v>
      </c>
      <c r="F621" t="s">
        <v>5</v>
      </c>
      <c r="G621" t="str">
        <f>VLOOKUP(I621,Produk!A:C,2,0)</f>
        <v>Terigu</v>
      </c>
      <c r="H621" t="str">
        <f>VLOOKUP(I621,Produk!A:C,3,0)</f>
        <v>Tepung</v>
      </c>
      <c r="I621" t="s">
        <v>13</v>
      </c>
      <c r="J621">
        <v>16690</v>
      </c>
      <c r="K621">
        <v>5876</v>
      </c>
      <c r="L621">
        <v>98077364</v>
      </c>
      <c r="M621">
        <v>989689769</v>
      </c>
      <c r="N621" t="s">
        <v>14</v>
      </c>
    </row>
    <row r="622" spans="1:14" x14ac:dyDescent="0.3">
      <c r="A622">
        <v>634</v>
      </c>
      <c r="B622" t="s">
        <v>641</v>
      </c>
      <c r="C622" s="2">
        <v>44901</v>
      </c>
      <c r="D622" s="1" t="str">
        <f>VLOOKUP(F622,Supplier!A:C,2,0)</f>
        <v>CV Dadi Duwit</v>
      </c>
      <c r="E622" s="1" t="str">
        <f>VLOOKUP(F622,Supplier!A:C,3,0)</f>
        <v>Bogor</v>
      </c>
      <c r="F622" t="s">
        <v>12</v>
      </c>
      <c r="G622" t="str">
        <f>VLOOKUP(I622,Produk!A:C,2,0)</f>
        <v>TepungBeras</v>
      </c>
      <c r="H622" t="str">
        <f>VLOOKUP(I622,Produk!A:C,3,0)</f>
        <v>Tepung</v>
      </c>
      <c r="I622" t="s">
        <v>20</v>
      </c>
      <c r="J622">
        <v>7890</v>
      </c>
      <c r="K622">
        <v>1236</v>
      </c>
      <c r="L622">
        <v>9748307</v>
      </c>
      <c r="M622">
        <v>98369276</v>
      </c>
      <c r="N622" t="s">
        <v>14</v>
      </c>
    </row>
    <row r="623" spans="1:14" x14ac:dyDescent="0.3">
      <c r="A623">
        <v>635</v>
      </c>
      <c r="B623" t="s">
        <v>642</v>
      </c>
      <c r="C623" s="2" t="s">
        <v>1520</v>
      </c>
      <c r="D623" s="1" t="str">
        <f>VLOOKUP(F623,Supplier!A:C,2,0)</f>
        <v>CV Dadi Duwit</v>
      </c>
      <c r="E623" s="1" t="str">
        <f>VLOOKUP(F623,Supplier!A:C,3,0)</f>
        <v>Bogor</v>
      </c>
      <c r="F623" t="s">
        <v>12</v>
      </c>
      <c r="G623" t="str">
        <f>VLOOKUP(I623,Produk!A:C,2,0)</f>
        <v>Maizena</v>
      </c>
      <c r="H623" t="str">
        <f>VLOOKUP(I623,Produk!A:C,3,0)</f>
        <v>Tepung</v>
      </c>
      <c r="I623" t="s">
        <v>2</v>
      </c>
      <c r="J623">
        <v>14230</v>
      </c>
      <c r="K623">
        <v>164</v>
      </c>
      <c r="L623">
        <v>2332297</v>
      </c>
      <c r="M623">
        <v>23534997</v>
      </c>
      <c r="N623" t="s">
        <v>3</v>
      </c>
    </row>
    <row r="624" spans="1:14" x14ac:dyDescent="0.3">
      <c r="A624">
        <v>636</v>
      </c>
      <c r="B624" t="s">
        <v>643</v>
      </c>
      <c r="C624" s="2" t="s">
        <v>1520</v>
      </c>
      <c r="D624" s="1" t="str">
        <f>VLOOKUP(F624,Supplier!A:C,2,0)</f>
        <v>PT Bagus Berguna</v>
      </c>
      <c r="E624" s="1" t="str">
        <f>VLOOKUP(F624,Supplier!A:C,3,0)</f>
        <v>Jakarta</v>
      </c>
      <c r="F624" t="s">
        <v>1</v>
      </c>
      <c r="G624" t="str">
        <f>VLOOKUP(I624,Produk!A:C,2,0)</f>
        <v>Maizena</v>
      </c>
      <c r="H624" t="str">
        <f>VLOOKUP(I624,Produk!A:C,3,0)</f>
        <v>Tepung</v>
      </c>
      <c r="I624" t="s">
        <v>2</v>
      </c>
      <c r="J624">
        <v>14820</v>
      </c>
      <c r="K624">
        <v>52</v>
      </c>
      <c r="L624">
        <v>769759</v>
      </c>
      <c r="M624">
        <v>7767569</v>
      </c>
      <c r="N624" t="s">
        <v>3</v>
      </c>
    </row>
    <row r="625" spans="1:14" x14ac:dyDescent="0.3">
      <c r="A625">
        <v>637</v>
      </c>
      <c r="B625" t="s">
        <v>644</v>
      </c>
      <c r="C625" s="2" t="s">
        <v>1521</v>
      </c>
      <c r="D625" s="1" t="str">
        <f>VLOOKUP(F625,Supplier!A:C,2,0)</f>
        <v>PT Bagus Berguna</v>
      </c>
      <c r="E625" s="1" t="str">
        <f>VLOOKUP(F625,Supplier!A:C,3,0)</f>
        <v>Jakarta</v>
      </c>
      <c r="F625" t="s">
        <v>1</v>
      </c>
      <c r="G625" t="str">
        <f>VLOOKUP(I625,Produk!A:C,2,0)</f>
        <v>Kedelai</v>
      </c>
      <c r="H625" t="str">
        <f>VLOOKUP(I625,Produk!A:C,3,0)</f>
        <v>Kacang</v>
      </c>
      <c r="I625" t="s">
        <v>6</v>
      </c>
      <c r="J625">
        <v>3390</v>
      </c>
      <c r="K625">
        <v>96</v>
      </c>
      <c r="L625">
        <v>324423</v>
      </c>
      <c r="M625">
        <v>3273723</v>
      </c>
      <c r="N625" t="s">
        <v>7</v>
      </c>
    </row>
    <row r="626" spans="1:14" x14ac:dyDescent="0.3">
      <c r="A626">
        <v>638</v>
      </c>
      <c r="B626" t="s">
        <v>645</v>
      </c>
      <c r="C626" s="2" t="s">
        <v>1521</v>
      </c>
      <c r="D626" s="1" t="str">
        <f>VLOOKUP(F626,Supplier!A:C,2,0)</f>
        <v>PT Bagus Berguna</v>
      </c>
      <c r="E626" s="1" t="str">
        <f>VLOOKUP(F626,Supplier!A:C,3,0)</f>
        <v>Jakarta</v>
      </c>
      <c r="F626" t="s">
        <v>1</v>
      </c>
      <c r="G626" t="str">
        <f>VLOOKUP(I626,Produk!A:C,2,0)</f>
        <v>Whole-wheat flour</v>
      </c>
      <c r="H626" t="str">
        <f>VLOOKUP(I626,Produk!A:C,3,0)</f>
        <v>Tepung</v>
      </c>
      <c r="I626" t="s">
        <v>37</v>
      </c>
      <c r="J626">
        <v>33520</v>
      </c>
      <c r="K626">
        <v>81</v>
      </c>
      <c r="L626">
        <v>2728528</v>
      </c>
      <c r="M626">
        <v>27533328</v>
      </c>
      <c r="N626" t="s">
        <v>17</v>
      </c>
    </row>
    <row r="627" spans="1:14" x14ac:dyDescent="0.3">
      <c r="A627">
        <v>639</v>
      </c>
      <c r="B627" t="s">
        <v>646</v>
      </c>
      <c r="C627" s="2" t="s">
        <v>1521</v>
      </c>
      <c r="D627" s="1" t="str">
        <f>VLOOKUP(F627,Supplier!A:C,2,0)</f>
        <v>Toko Endah Elok</v>
      </c>
      <c r="E627" s="1" t="str">
        <f>VLOOKUP(F627,Supplier!A:C,3,0)</f>
        <v>Bandung</v>
      </c>
      <c r="F627" t="s">
        <v>22</v>
      </c>
      <c r="G627" t="str">
        <f>VLOOKUP(I627,Produk!A:C,2,0)</f>
        <v>Kacang tanah</v>
      </c>
      <c r="H627" t="str">
        <f>VLOOKUP(I627,Produk!A:C,3,0)</f>
        <v>Kacang</v>
      </c>
      <c r="I627" t="s">
        <v>33</v>
      </c>
      <c r="J627">
        <v>2100</v>
      </c>
      <c r="K627">
        <v>367</v>
      </c>
      <c r="L627">
        <v>770770</v>
      </c>
      <c r="M627">
        <v>7777770</v>
      </c>
      <c r="N627" t="s">
        <v>34</v>
      </c>
    </row>
    <row r="628" spans="1:14" x14ac:dyDescent="0.3">
      <c r="A628">
        <v>640</v>
      </c>
      <c r="B628" t="s">
        <v>647</v>
      </c>
      <c r="C628" s="2" t="s">
        <v>1521</v>
      </c>
      <c r="D628" s="1" t="str">
        <f>VLOOKUP(F628,Supplier!A:C,2,0)</f>
        <v>CV Dadi Duwit</v>
      </c>
      <c r="E628" s="1" t="str">
        <f>VLOOKUP(F628,Supplier!A:C,3,0)</f>
        <v>Bogor</v>
      </c>
      <c r="F628" t="s">
        <v>12</v>
      </c>
      <c r="G628" t="str">
        <f>VLOOKUP(I628,Produk!A:C,2,0)</f>
        <v>Chickpea</v>
      </c>
      <c r="H628" t="str">
        <f>VLOOKUP(I628,Produk!A:C,3,0)</f>
        <v>Kacang</v>
      </c>
      <c r="I628" t="s">
        <v>24</v>
      </c>
      <c r="J628">
        <v>7040</v>
      </c>
      <c r="K628">
        <v>76</v>
      </c>
      <c r="L628">
        <v>534336</v>
      </c>
      <c r="M628">
        <v>5391936</v>
      </c>
      <c r="N628" t="s">
        <v>14</v>
      </c>
    </row>
    <row r="629" spans="1:14" x14ac:dyDescent="0.3">
      <c r="A629">
        <v>641</v>
      </c>
      <c r="B629" t="s">
        <v>648</v>
      </c>
      <c r="C629" s="2" t="s">
        <v>1521</v>
      </c>
      <c r="D629" s="1" t="str">
        <f>VLOOKUP(F629,Supplier!A:C,2,0)</f>
        <v>PT Gegap Gempita</v>
      </c>
      <c r="E629" s="1" t="str">
        <f>VLOOKUP(F629,Supplier!A:C,3,0)</f>
        <v>Jakarta</v>
      </c>
      <c r="F629" t="s">
        <v>31</v>
      </c>
      <c r="G629" t="str">
        <f>VLOOKUP(I629,Produk!A:C,2,0)</f>
        <v>TepungBeras</v>
      </c>
      <c r="H629" t="str">
        <f>VLOOKUP(I629,Produk!A:C,3,0)</f>
        <v>Tepung</v>
      </c>
      <c r="I629" t="s">
        <v>20</v>
      </c>
      <c r="J629">
        <v>6070</v>
      </c>
      <c r="K629">
        <v>143</v>
      </c>
      <c r="L629">
        <v>868010</v>
      </c>
      <c r="M629">
        <v>8759010</v>
      </c>
      <c r="N629" t="s">
        <v>14</v>
      </c>
    </row>
    <row r="630" spans="1:14" x14ac:dyDescent="0.3">
      <c r="A630">
        <v>642</v>
      </c>
      <c r="B630" t="s">
        <v>649</v>
      </c>
      <c r="C630" s="2" t="s">
        <v>1522</v>
      </c>
      <c r="D630" s="1" t="str">
        <f>VLOOKUP(F630,Supplier!A:C,2,0)</f>
        <v>PT Bagus Berguna</v>
      </c>
      <c r="E630" s="1" t="str">
        <f>VLOOKUP(F630,Supplier!A:C,3,0)</f>
        <v>Jakarta</v>
      </c>
      <c r="F630" t="s">
        <v>1</v>
      </c>
      <c r="G630" t="str">
        <f>VLOOKUP(I630,Produk!A:C,2,0)</f>
        <v>TepungBeras</v>
      </c>
      <c r="H630" t="str">
        <f>VLOOKUP(I630,Produk!A:C,3,0)</f>
        <v>Tepung</v>
      </c>
      <c r="I630" t="s">
        <v>20</v>
      </c>
      <c r="J630">
        <v>6050</v>
      </c>
      <c r="K630">
        <v>161</v>
      </c>
      <c r="L630">
        <v>974123</v>
      </c>
      <c r="M630">
        <v>9829785</v>
      </c>
      <c r="N630" t="s">
        <v>14</v>
      </c>
    </row>
    <row r="631" spans="1:14" x14ac:dyDescent="0.3">
      <c r="A631">
        <v>643</v>
      </c>
      <c r="B631" t="s">
        <v>650</v>
      </c>
      <c r="C631" s="2" t="s">
        <v>1522</v>
      </c>
      <c r="D631" s="1" t="str">
        <f>VLOOKUP(F631,Supplier!A:C,2,0)</f>
        <v>PT Cerdas Cekatan</v>
      </c>
      <c r="E631" s="1" t="str">
        <f>VLOOKUP(F631,Supplier!A:C,3,0)</f>
        <v>Bandung</v>
      </c>
      <c r="F631" t="s">
        <v>5</v>
      </c>
      <c r="G631" t="str">
        <f>VLOOKUP(I631,Produk!A:C,2,0)</f>
        <v>TepungBeras</v>
      </c>
      <c r="H631" t="str">
        <f>VLOOKUP(I631,Produk!A:C,3,0)</f>
        <v>Tepung</v>
      </c>
      <c r="I631" t="s">
        <v>20</v>
      </c>
      <c r="J631">
        <v>6030</v>
      </c>
      <c r="K631">
        <v>16104</v>
      </c>
      <c r="L631">
        <v>97105997</v>
      </c>
      <c r="M631">
        <v>979887787</v>
      </c>
      <c r="N631" t="s">
        <v>14</v>
      </c>
    </row>
    <row r="632" spans="1:14" x14ac:dyDescent="0.3">
      <c r="A632">
        <v>644</v>
      </c>
      <c r="B632" t="s">
        <v>651</v>
      </c>
      <c r="C632" s="2" t="s">
        <v>1522</v>
      </c>
      <c r="D632" s="1" t="str">
        <f>VLOOKUP(F632,Supplier!A:C,2,0)</f>
        <v>PT Cerdas Cekatan</v>
      </c>
      <c r="E632" s="1" t="str">
        <f>VLOOKUP(F632,Supplier!A:C,3,0)</f>
        <v>Bandung</v>
      </c>
      <c r="F632" t="s">
        <v>5</v>
      </c>
      <c r="G632" t="str">
        <f>VLOOKUP(I632,Produk!A:C,2,0)</f>
        <v>Chickpea</v>
      </c>
      <c r="H632" t="str">
        <f>VLOOKUP(I632,Produk!A:C,3,0)</f>
        <v>Kacang</v>
      </c>
      <c r="I632" t="s">
        <v>24</v>
      </c>
      <c r="J632">
        <v>7120</v>
      </c>
      <c r="K632">
        <v>13</v>
      </c>
      <c r="L632">
        <v>93984</v>
      </c>
      <c r="M632">
        <v>948384</v>
      </c>
      <c r="N632" t="s">
        <v>14</v>
      </c>
    </row>
    <row r="633" spans="1:14" x14ac:dyDescent="0.3">
      <c r="A633">
        <v>645</v>
      </c>
      <c r="B633" t="s">
        <v>652</v>
      </c>
      <c r="C633" s="2" t="s">
        <v>1522</v>
      </c>
      <c r="D633" s="1" t="str">
        <f>VLOOKUP(F633,Supplier!A:C,2,0)</f>
        <v>PT Fantasi Fulus</v>
      </c>
      <c r="E633" s="1" t="str">
        <f>VLOOKUP(F633,Supplier!A:C,3,0)</f>
        <v>Jakarta</v>
      </c>
      <c r="F633" t="s">
        <v>10</v>
      </c>
      <c r="G633" t="str">
        <f>VLOOKUP(I633,Produk!A:C,2,0)</f>
        <v>Sagu</v>
      </c>
      <c r="H633" t="str">
        <f>VLOOKUP(I633,Produk!A:C,3,0)</f>
        <v>Tepung</v>
      </c>
      <c r="I633" t="s">
        <v>29</v>
      </c>
      <c r="J633">
        <v>6360</v>
      </c>
      <c r="K633">
        <v>147</v>
      </c>
      <c r="L633">
        <v>937464</v>
      </c>
      <c r="M633">
        <v>9459864</v>
      </c>
      <c r="N633" t="s">
        <v>14</v>
      </c>
    </row>
    <row r="634" spans="1:14" x14ac:dyDescent="0.3">
      <c r="A634">
        <v>646</v>
      </c>
      <c r="B634" t="s">
        <v>653</v>
      </c>
      <c r="C634" s="2" t="s">
        <v>1522</v>
      </c>
      <c r="D634" s="1" t="str">
        <f>VLOOKUP(F634,Supplier!A:C,2,0)</f>
        <v>PT Fantasi Fulus</v>
      </c>
      <c r="E634" s="1" t="str">
        <f>VLOOKUP(F634,Supplier!A:C,3,0)</f>
        <v>Jakarta</v>
      </c>
      <c r="F634" t="s">
        <v>10</v>
      </c>
      <c r="G634" t="str">
        <f>VLOOKUP(I634,Produk!A:C,2,0)</f>
        <v>TepungBeras</v>
      </c>
      <c r="H634" t="str">
        <f>VLOOKUP(I634,Produk!A:C,3,0)</f>
        <v>Tepung</v>
      </c>
      <c r="I634" t="s">
        <v>20</v>
      </c>
      <c r="J634">
        <v>6030</v>
      </c>
      <c r="K634">
        <v>103</v>
      </c>
      <c r="L634">
        <v>622121</v>
      </c>
      <c r="M634">
        <v>6277769</v>
      </c>
      <c r="N634" t="s">
        <v>14</v>
      </c>
    </row>
    <row r="635" spans="1:14" x14ac:dyDescent="0.3">
      <c r="A635">
        <v>647</v>
      </c>
      <c r="B635" t="s">
        <v>654</v>
      </c>
      <c r="C635" s="2" t="s">
        <v>1522</v>
      </c>
      <c r="D635" s="1" t="str">
        <f>VLOOKUP(F635,Supplier!A:C,2,0)</f>
        <v>PT Fantasi Fulus</v>
      </c>
      <c r="E635" s="1" t="str">
        <f>VLOOKUP(F635,Supplier!A:C,3,0)</f>
        <v>Jakarta</v>
      </c>
      <c r="F635" t="s">
        <v>10</v>
      </c>
      <c r="G635" t="str">
        <f>VLOOKUP(I635,Produk!A:C,2,0)</f>
        <v>Kacang hijau</v>
      </c>
      <c r="H635" t="str">
        <f>VLOOKUP(I635,Produk!A:C,3,0)</f>
        <v>Kacang</v>
      </c>
      <c r="I635" t="s">
        <v>16</v>
      </c>
      <c r="J635">
        <v>25070</v>
      </c>
      <c r="K635">
        <v>276</v>
      </c>
      <c r="L635">
        <v>6925912</v>
      </c>
      <c r="M635">
        <v>69888747</v>
      </c>
      <c r="N635" t="s">
        <v>17</v>
      </c>
    </row>
    <row r="636" spans="1:14" x14ac:dyDescent="0.3">
      <c r="A636">
        <v>648</v>
      </c>
      <c r="B636" t="s">
        <v>655</v>
      </c>
      <c r="C636" s="2" t="s">
        <v>1523</v>
      </c>
      <c r="D636" s="1" t="str">
        <f>VLOOKUP(F636,Supplier!A:C,2,0)</f>
        <v>PT Fantasi Fulus</v>
      </c>
      <c r="E636" s="1" t="str">
        <f>VLOOKUP(F636,Supplier!A:C,3,0)</f>
        <v>Jakarta</v>
      </c>
      <c r="F636" t="s">
        <v>10</v>
      </c>
      <c r="G636" t="str">
        <f>VLOOKUP(I636,Produk!A:C,2,0)</f>
        <v>Terigu</v>
      </c>
      <c r="H636" t="str">
        <f>VLOOKUP(I636,Produk!A:C,3,0)</f>
        <v>Tepung</v>
      </c>
      <c r="I636" t="s">
        <v>13</v>
      </c>
      <c r="J636">
        <v>16390</v>
      </c>
      <c r="K636">
        <v>52</v>
      </c>
      <c r="L636">
        <v>847363</v>
      </c>
      <c r="M636">
        <v>8550663</v>
      </c>
      <c r="N636" t="s">
        <v>14</v>
      </c>
    </row>
    <row r="637" spans="1:14" x14ac:dyDescent="0.3">
      <c r="A637">
        <v>649</v>
      </c>
      <c r="B637" t="s">
        <v>656</v>
      </c>
      <c r="C637" s="2" t="s">
        <v>1523</v>
      </c>
      <c r="D637" s="1" t="str">
        <f>VLOOKUP(F637,Supplier!A:C,2,0)</f>
        <v>Toko Endah Elok</v>
      </c>
      <c r="E637" s="1" t="str">
        <f>VLOOKUP(F637,Supplier!A:C,3,0)</f>
        <v>Bandung</v>
      </c>
      <c r="F637" t="s">
        <v>22</v>
      </c>
      <c r="G637" t="str">
        <f>VLOOKUP(I637,Produk!A:C,2,0)</f>
        <v>TepungBeras</v>
      </c>
      <c r="H637" t="str">
        <f>VLOOKUP(I637,Produk!A:C,3,0)</f>
        <v>Tepung</v>
      </c>
      <c r="I637" t="s">
        <v>20</v>
      </c>
      <c r="J637">
        <v>5180</v>
      </c>
      <c r="K637">
        <v>1876</v>
      </c>
      <c r="L637">
        <v>9719103</v>
      </c>
      <c r="M637">
        <v>98074580</v>
      </c>
      <c r="N637" t="s">
        <v>14</v>
      </c>
    </row>
    <row r="638" spans="1:14" x14ac:dyDescent="0.3">
      <c r="A638">
        <v>650</v>
      </c>
      <c r="B638" t="s">
        <v>657</v>
      </c>
      <c r="C638" s="2" t="s">
        <v>1523</v>
      </c>
      <c r="D638" s="1" t="str">
        <f>VLOOKUP(F638,Supplier!A:C,2,0)</f>
        <v>Toko Abadi Aseli</v>
      </c>
      <c r="E638" s="1" t="str">
        <f>VLOOKUP(F638,Supplier!A:C,3,0)</f>
        <v>Bogor</v>
      </c>
      <c r="F638" t="s">
        <v>45</v>
      </c>
      <c r="G638" t="str">
        <f>VLOOKUP(I638,Produk!A:C,2,0)</f>
        <v>Maizena</v>
      </c>
      <c r="H638" t="str">
        <f>VLOOKUP(I638,Produk!A:C,3,0)</f>
        <v>Tepung</v>
      </c>
      <c r="I638" t="s">
        <v>2</v>
      </c>
      <c r="J638">
        <v>15200</v>
      </c>
      <c r="K638">
        <v>73</v>
      </c>
      <c r="L638">
        <v>1103520</v>
      </c>
      <c r="M638">
        <v>11135520</v>
      </c>
      <c r="N638" t="s">
        <v>3</v>
      </c>
    </row>
    <row r="639" spans="1:14" x14ac:dyDescent="0.3">
      <c r="A639">
        <v>651</v>
      </c>
      <c r="B639" t="s">
        <v>658</v>
      </c>
      <c r="C639" s="2" t="s">
        <v>1523</v>
      </c>
      <c r="D639" s="1" t="str">
        <f>VLOOKUP(F639,Supplier!A:C,2,0)</f>
        <v>Toko Abadi Aseli</v>
      </c>
      <c r="E639" s="1" t="str">
        <f>VLOOKUP(F639,Supplier!A:C,3,0)</f>
        <v>Bogor</v>
      </c>
      <c r="F639" t="s">
        <v>45</v>
      </c>
      <c r="G639" t="str">
        <f>VLOOKUP(I639,Produk!A:C,2,0)</f>
        <v>Kacang tanah</v>
      </c>
      <c r="H639" t="str">
        <f>VLOOKUP(I639,Produk!A:C,3,0)</f>
        <v>Kacang</v>
      </c>
      <c r="I639" t="s">
        <v>33</v>
      </c>
      <c r="J639">
        <v>2920</v>
      </c>
      <c r="K639">
        <v>271</v>
      </c>
      <c r="L639">
        <v>789979</v>
      </c>
      <c r="M639">
        <v>7971604</v>
      </c>
      <c r="N639" t="s">
        <v>34</v>
      </c>
    </row>
    <row r="640" spans="1:14" x14ac:dyDescent="0.3">
      <c r="A640">
        <v>652</v>
      </c>
      <c r="B640" t="s">
        <v>659</v>
      </c>
      <c r="C640" s="2" t="s">
        <v>1523</v>
      </c>
      <c r="D640" s="1" t="str">
        <f>VLOOKUP(F640,Supplier!A:C,2,0)</f>
        <v>Toko Endah Elok</v>
      </c>
      <c r="E640" s="1" t="str">
        <f>VLOOKUP(F640,Supplier!A:C,3,0)</f>
        <v>Bandung</v>
      </c>
      <c r="F640" t="s">
        <v>22</v>
      </c>
      <c r="G640" t="str">
        <f>VLOOKUP(I640,Produk!A:C,2,0)</f>
        <v>Whole-wheat flour</v>
      </c>
      <c r="H640" t="str">
        <f>VLOOKUP(I640,Produk!A:C,3,0)</f>
        <v>Tepung</v>
      </c>
      <c r="I640" t="s">
        <v>37</v>
      </c>
      <c r="J640">
        <v>32020</v>
      </c>
      <c r="K640">
        <v>431</v>
      </c>
      <c r="L640">
        <v>13807029</v>
      </c>
      <c r="M640">
        <v>139325477</v>
      </c>
      <c r="N640" t="s">
        <v>17</v>
      </c>
    </row>
    <row r="641" spans="1:14" x14ac:dyDescent="0.3">
      <c r="A641">
        <v>653</v>
      </c>
      <c r="B641" t="s">
        <v>660</v>
      </c>
      <c r="C641" s="2" t="s">
        <v>1524</v>
      </c>
      <c r="D641" s="1" t="str">
        <f>VLOOKUP(F641,Supplier!A:C,2,0)</f>
        <v>CV Dadi Duwit</v>
      </c>
      <c r="E641" s="1" t="str">
        <f>VLOOKUP(F641,Supplier!A:C,3,0)</f>
        <v>Bogor</v>
      </c>
      <c r="F641" t="s">
        <v>12</v>
      </c>
      <c r="G641" t="str">
        <f>VLOOKUP(I641,Produk!A:C,2,0)</f>
        <v>Kacang tanah</v>
      </c>
      <c r="H641" t="str">
        <f>VLOOKUP(I641,Produk!A:C,3,0)</f>
        <v>Kacang</v>
      </c>
      <c r="I641" t="s">
        <v>33</v>
      </c>
      <c r="J641">
        <v>2540</v>
      </c>
      <c r="K641">
        <v>146</v>
      </c>
      <c r="L641">
        <v>371602</v>
      </c>
      <c r="M641">
        <v>3749802</v>
      </c>
      <c r="N641" t="s">
        <v>34</v>
      </c>
    </row>
    <row r="642" spans="1:14" x14ac:dyDescent="0.3">
      <c r="A642">
        <v>654</v>
      </c>
      <c r="B642" t="s">
        <v>661</v>
      </c>
      <c r="C642" s="2" t="s">
        <v>1524</v>
      </c>
      <c r="D642" s="1" t="str">
        <f>VLOOKUP(F642,Supplier!A:C,2,0)</f>
        <v>PT Gegap Gempita</v>
      </c>
      <c r="E642" s="1" t="str">
        <f>VLOOKUP(F642,Supplier!A:C,3,0)</f>
        <v>Jakarta</v>
      </c>
      <c r="F642" t="s">
        <v>31</v>
      </c>
      <c r="G642" t="str">
        <f>VLOOKUP(I642,Produk!A:C,2,0)</f>
        <v>Sagu</v>
      </c>
      <c r="H642" t="str">
        <f>VLOOKUP(I642,Produk!A:C,3,0)</f>
        <v>Tepung</v>
      </c>
      <c r="I642" t="s">
        <v>29</v>
      </c>
      <c r="J642">
        <v>6580</v>
      </c>
      <c r="K642">
        <v>90</v>
      </c>
      <c r="L642">
        <v>593516</v>
      </c>
      <c r="M642">
        <v>5989116</v>
      </c>
      <c r="N642" t="s">
        <v>14</v>
      </c>
    </row>
    <row r="643" spans="1:14" x14ac:dyDescent="0.3">
      <c r="A643">
        <v>655</v>
      </c>
      <c r="B643" t="s">
        <v>662</v>
      </c>
      <c r="C643" s="2" t="s">
        <v>1524</v>
      </c>
      <c r="D643" s="1" t="str">
        <f>VLOOKUP(F643,Supplier!A:C,2,0)</f>
        <v>PT Fantasi Fulus</v>
      </c>
      <c r="E643" s="1" t="str">
        <f>VLOOKUP(F643,Supplier!A:C,3,0)</f>
        <v>Jakarta</v>
      </c>
      <c r="F643" t="s">
        <v>10</v>
      </c>
      <c r="G643" t="str">
        <f>VLOOKUP(I643,Produk!A:C,2,0)</f>
        <v>Chickpea</v>
      </c>
      <c r="H643" t="str">
        <f>VLOOKUP(I643,Produk!A:C,3,0)</f>
        <v>Kacang</v>
      </c>
      <c r="I643" t="s">
        <v>24</v>
      </c>
      <c r="J643">
        <v>7240</v>
      </c>
      <c r="K643">
        <v>13349</v>
      </c>
      <c r="L643">
        <v>96648376</v>
      </c>
      <c r="M643">
        <v>975269976</v>
      </c>
      <c r="N643" t="s">
        <v>14</v>
      </c>
    </row>
    <row r="644" spans="1:14" x14ac:dyDescent="0.3">
      <c r="A644">
        <v>656</v>
      </c>
      <c r="B644" t="s">
        <v>663</v>
      </c>
      <c r="C644" s="2" t="s">
        <v>1525</v>
      </c>
      <c r="D644" s="1" t="str">
        <f>VLOOKUP(F644,Supplier!A:C,2,0)</f>
        <v>CV Dadi Duwit</v>
      </c>
      <c r="E644" s="1" t="str">
        <f>VLOOKUP(F644,Supplier!A:C,3,0)</f>
        <v>Bogor</v>
      </c>
      <c r="F644" t="s">
        <v>12</v>
      </c>
      <c r="G644" t="str">
        <f>VLOOKUP(I644,Produk!A:C,2,0)</f>
        <v>Kedelai</v>
      </c>
      <c r="H644" t="str">
        <f>VLOOKUP(I644,Produk!A:C,3,0)</f>
        <v>Kacang</v>
      </c>
      <c r="I644" t="s">
        <v>6</v>
      </c>
      <c r="J644">
        <v>3060</v>
      </c>
      <c r="K644">
        <v>172</v>
      </c>
      <c r="L644">
        <v>525096</v>
      </c>
      <c r="M644">
        <v>5298696</v>
      </c>
      <c r="N644" t="s">
        <v>7</v>
      </c>
    </row>
    <row r="645" spans="1:14" x14ac:dyDescent="0.3">
      <c r="A645">
        <v>657</v>
      </c>
      <c r="B645" t="s">
        <v>664</v>
      </c>
      <c r="C645" s="2" t="s">
        <v>1525</v>
      </c>
      <c r="D645" s="1" t="str">
        <f>VLOOKUP(F645,Supplier!A:C,2,0)</f>
        <v>PT Cerdas Cekatan</v>
      </c>
      <c r="E645" s="1" t="str">
        <f>VLOOKUP(F645,Supplier!A:C,3,0)</f>
        <v>Bandung</v>
      </c>
      <c r="F645" t="s">
        <v>5</v>
      </c>
      <c r="G645" t="str">
        <f>VLOOKUP(I645,Produk!A:C,2,0)</f>
        <v>Terigu</v>
      </c>
      <c r="H645" t="str">
        <f>VLOOKUP(I645,Produk!A:C,3,0)</f>
        <v>Tepung</v>
      </c>
      <c r="I645" t="s">
        <v>13</v>
      </c>
      <c r="J645">
        <v>16690</v>
      </c>
      <c r="K645">
        <v>238</v>
      </c>
      <c r="L645">
        <v>3965548</v>
      </c>
      <c r="M645">
        <v>40015987</v>
      </c>
      <c r="N645" t="s">
        <v>14</v>
      </c>
    </row>
    <row r="646" spans="1:14" x14ac:dyDescent="0.3">
      <c r="A646">
        <v>658</v>
      </c>
      <c r="B646" t="s">
        <v>665</v>
      </c>
      <c r="C646" s="2" t="s">
        <v>1525</v>
      </c>
      <c r="D646" s="1" t="str">
        <f>VLOOKUP(F646,Supplier!A:C,2,0)</f>
        <v>PT Gegap Gempita</v>
      </c>
      <c r="E646" s="1" t="str">
        <f>VLOOKUP(F646,Supplier!A:C,3,0)</f>
        <v>Jakarta</v>
      </c>
      <c r="F646" t="s">
        <v>31</v>
      </c>
      <c r="G646" t="str">
        <f>VLOOKUP(I646,Produk!A:C,2,0)</f>
        <v>Kacang hijau</v>
      </c>
      <c r="H646" t="str">
        <f>VLOOKUP(I646,Produk!A:C,3,0)</f>
        <v>Kacang</v>
      </c>
      <c r="I646" t="s">
        <v>16</v>
      </c>
      <c r="J646">
        <v>23680</v>
      </c>
      <c r="K646">
        <v>131</v>
      </c>
      <c r="L646">
        <v>3099712</v>
      </c>
      <c r="M646">
        <v>31278912</v>
      </c>
      <c r="N646" t="s">
        <v>17</v>
      </c>
    </row>
    <row r="647" spans="1:14" x14ac:dyDescent="0.3">
      <c r="A647">
        <v>659</v>
      </c>
      <c r="B647" t="s">
        <v>666</v>
      </c>
      <c r="C647" s="2" t="s">
        <v>1525</v>
      </c>
      <c r="D647" s="1" t="str">
        <f>VLOOKUP(F647,Supplier!A:C,2,0)</f>
        <v>PT Gegap Gempita</v>
      </c>
      <c r="E647" s="1" t="str">
        <f>VLOOKUP(F647,Supplier!A:C,3,0)</f>
        <v>Jakarta</v>
      </c>
      <c r="F647" t="s">
        <v>31</v>
      </c>
      <c r="G647" t="str">
        <f>VLOOKUP(I647,Produk!A:C,2,0)</f>
        <v>Terigu</v>
      </c>
      <c r="H647" t="str">
        <f>VLOOKUP(I647,Produk!A:C,3,0)</f>
        <v>Tepung</v>
      </c>
      <c r="I647" t="s">
        <v>13</v>
      </c>
      <c r="J647">
        <v>16670</v>
      </c>
      <c r="K647">
        <v>208</v>
      </c>
      <c r="L647">
        <v>3465693</v>
      </c>
      <c r="M647">
        <v>34971993</v>
      </c>
      <c r="N647" t="s">
        <v>14</v>
      </c>
    </row>
    <row r="648" spans="1:14" x14ac:dyDescent="0.3">
      <c r="A648">
        <v>660</v>
      </c>
      <c r="B648" t="s">
        <v>667</v>
      </c>
      <c r="C648" s="2" t="s">
        <v>1525</v>
      </c>
      <c r="D648" s="1" t="str">
        <f>VLOOKUP(F648,Supplier!A:C,2,0)</f>
        <v>Toko Abadi Aseli</v>
      </c>
      <c r="E648" s="1" t="str">
        <f>VLOOKUP(F648,Supplier!A:C,3,0)</f>
        <v>Bogor</v>
      </c>
      <c r="F648" t="s">
        <v>45</v>
      </c>
      <c r="G648" t="str">
        <f>VLOOKUP(I648,Produk!A:C,2,0)</f>
        <v>Sagu</v>
      </c>
      <c r="H648" t="str">
        <f>VLOOKUP(I648,Produk!A:C,3,0)</f>
        <v>Tepung</v>
      </c>
      <c r="I648" t="s">
        <v>29</v>
      </c>
      <c r="J648">
        <v>8840</v>
      </c>
      <c r="K648">
        <v>282</v>
      </c>
      <c r="L648">
        <v>2489348</v>
      </c>
      <c r="M648">
        <v>25119787</v>
      </c>
      <c r="N648" t="s">
        <v>14</v>
      </c>
    </row>
    <row r="649" spans="1:14" x14ac:dyDescent="0.3">
      <c r="A649">
        <v>661</v>
      </c>
      <c r="B649" t="s">
        <v>668</v>
      </c>
      <c r="C649" s="2" t="s">
        <v>1525</v>
      </c>
      <c r="D649" s="1" t="str">
        <f>VLOOKUP(F649,Supplier!A:C,2,0)</f>
        <v>PT Gegap Gempita</v>
      </c>
      <c r="E649" s="1" t="str">
        <f>VLOOKUP(F649,Supplier!A:C,3,0)</f>
        <v>Jakarta</v>
      </c>
      <c r="F649" t="s">
        <v>31</v>
      </c>
      <c r="G649" t="str">
        <f>VLOOKUP(I649,Produk!A:C,2,0)</f>
        <v>Whole-wheat flour</v>
      </c>
      <c r="H649" t="str">
        <f>VLOOKUP(I649,Produk!A:C,3,0)</f>
        <v>Tepung</v>
      </c>
      <c r="I649" t="s">
        <v>37</v>
      </c>
      <c r="J649">
        <v>35570</v>
      </c>
      <c r="K649">
        <v>73</v>
      </c>
      <c r="L649">
        <v>2582382</v>
      </c>
      <c r="M649">
        <v>26058582</v>
      </c>
      <c r="N649" t="s">
        <v>17</v>
      </c>
    </row>
    <row r="650" spans="1:14" x14ac:dyDescent="0.3">
      <c r="A650">
        <v>662</v>
      </c>
      <c r="B650" t="s">
        <v>669</v>
      </c>
      <c r="C650" s="2" t="s">
        <v>1526</v>
      </c>
      <c r="D650" s="1" t="str">
        <f>VLOOKUP(F650,Supplier!A:C,2,0)</f>
        <v>PT Gegap Gempita</v>
      </c>
      <c r="E650" s="1" t="str">
        <f>VLOOKUP(F650,Supplier!A:C,3,0)</f>
        <v>Jakarta</v>
      </c>
      <c r="F650" t="s">
        <v>31</v>
      </c>
      <c r="G650" t="str">
        <f>VLOOKUP(I650,Produk!A:C,2,0)</f>
        <v>Kacang tanah</v>
      </c>
      <c r="H650" t="str">
        <f>VLOOKUP(I650,Produk!A:C,3,0)</f>
        <v>Kacang</v>
      </c>
      <c r="I650" t="s">
        <v>33</v>
      </c>
      <c r="J650">
        <v>2120</v>
      </c>
      <c r="K650">
        <v>129</v>
      </c>
      <c r="L650">
        <v>272897</v>
      </c>
      <c r="M650">
        <v>2753774</v>
      </c>
      <c r="N650" t="s">
        <v>34</v>
      </c>
    </row>
    <row r="651" spans="1:14" x14ac:dyDescent="0.3">
      <c r="A651">
        <v>663</v>
      </c>
      <c r="B651" t="s">
        <v>670</v>
      </c>
      <c r="C651" s="2" t="s">
        <v>1526</v>
      </c>
      <c r="D651" s="1" t="str">
        <f>VLOOKUP(F651,Supplier!A:C,2,0)</f>
        <v>PT Cerdas Cekatan</v>
      </c>
      <c r="E651" s="1" t="str">
        <f>VLOOKUP(F651,Supplier!A:C,3,0)</f>
        <v>Bandung</v>
      </c>
      <c r="F651" t="s">
        <v>5</v>
      </c>
      <c r="G651" t="str">
        <f>VLOOKUP(I651,Produk!A:C,2,0)</f>
        <v>Chickpea</v>
      </c>
      <c r="H651" t="str">
        <f>VLOOKUP(I651,Produk!A:C,3,0)</f>
        <v>Kacang</v>
      </c>
      <c r="I651" t="s">
        <v>24</v>
      </c>
      <c r="J651">
        <v>7120</v>
      </c>
      <c r="K651">
        <v>72</v>
      </c>
      <c r="L651">
        <v>509080</v>
      </c>
      <c r="M651">
        <v>5137080</v>
      </c>
      <c r="N651" t="s">
        <v>14</v>
      </c>
    </row>
    <row r="652" spans="1:14" x14ac:dyDescent="0.3">
      <c r="A652">
        <v>665</v>
      </c>
      <c r="B652" t="s">
        <v>671</v>
      </c>
      <c r="C652" s="2" t="s">
        <v>1526</v>
      </c>
      <c r="D652" s="1" t="str">
        <f>VLOOKUP(F652,Supplier!A:C,2,0)</f>
        <v>Toko Endah Elok</v>
      </c>
      <c r="E652" s="1" t="str">
        <f>VLOOKUP(F652,Supplier!A:C,3,0)</f>
        <v>Bandung</v>
      </c>
      <c r="F652" t="s">
        <v>22</v>
      </c>
      <c r="G652" t="str">
        <f>VLOOKUP(I652,Produk!A:C,2,0)</f>
        <v>Kedelai</v>
      </c>
      <c r="H652" t="str">
        <f>VLOOKUP(I652,Produk!A:C,3,0)</f>
        <v>Kacang</v>
      </c>
      <c r="I652" t="s">
        <v>6</v>
      </c>
      <c r="J652">
        <v>2940</v>
      </c>
      <c r="K652">
        <v>121</v>
      </c>
      <c r="L652">
        <v>354524</v>
      </c>
      <c r="M652">
        <v>3577472</v>
      </c>
      <c r="N652" t="s">
        <v>7</v>
      </c>
    </row>
    <row r="653" spans="1:14" x14ac:dyDescent="0.3">
      <c r="A653">
        <v>666</v>
      </c>
      <c r="B653" t="s">
        <v>672</v>
      </c>
      <c r="C653" s="2" t="s">
        <v>1527</v>
      </c>
      <c r="D653" s="1" t="str">
        <f>VLOOKUP(F653,Supplier!A:C,2,0)</f>
        <v>Toko Abadi Aseli</v>
      </c>
      <c r="E653" s="1" t="str">
        <f>VLOOKUP(F653,Supplier!A:C,3,0)</f>
        <v>Bogor</v>
      </c>
      <c r="F653" t="s">
        <v>45</v>
      </c>
      <c r="G653" t="str">
        <f>VLOOKUP(I653,Produk!A:C,2,0)</f>
        <v>Kacang hijau</v>
      </c>
      <c r="H653" t="str">
        <f>VLOOKUP(I653,Produk!A:C,3,0)</f>
        <v>Kacang</v>
      </c>
      <c r="I653" t="s">
        <v>16</v>
      </c>
      <c r="J653">
        <v>32990</v>
      </c>
      <c r="K653">
        <v>95</v>
      </c>
      <c r="L653">
        <v>3120854</v>
      </c>
      <c r="M653">
        <v>31492254</v>
      </c>
      <c r="N653" t="s">
        <v>17</v>
      </c>
    </row>
    <row r="654" spans="1:14" x14ac:dyDescent="0.3">
      <c r="A654">
        <v>667</v>
      </c>
      <c r="B654" t="s">
        <v>673</v>
      </c>
      <c r="C654" s="2" t="s">
        <v>1527</v>
      </c>
      <c r="D654" s="1" t="str">
        <f>VLOOKUP(F654,Supplier!A:C,2,0)</f>
        <v>PT Bagus Berguna</v>
      </c>
      <c r="E654" s="1" t="str">
        <f>VLOOKUP(F654,Supplier!A:C,3,0)</f>
        <v>Jakarta</v>
      </c>
      <c r="F654" t="s">
        <v>1</v>
      </c>
      <c r="G654" t="str">
        <f>VLOOKUP(I654,Produk!A:C,2,0)</f>
        <v>Kacang hijau</v>
      </c>
      <c r="H654" t="str">
        <f>VLOOKUP(I654,Produk!A:C,3,0)</f>
        <v>Kacang</v>
      </c>
      <c r="I654" t="s">
        <v>16</v>
      </c>
      <c r="J654">
        <v>27650</v>
      </c>
      <c r="K654">
        <v>122</v>
      </c>
      <c r="L654">
        <v>3376065</v>
      </c>
      <c r="M654">
        <v>34067565</v>
      </c>
      <c r="N654" t="s">
        <v>17</v>
      </c>
    </row>
    <row r="655" spans="1:14" x14ac:dyDescent="0.3">
      <c r="A655">
        <v>668</v>
      </c>
      <c r="B655" t="s">
        <v>674</v>
      </c>
      <c r="C655" s="2" t="s">
        <v>1528</v>
      </c>
      <c r="D655" s="1" t="str">
        <f>VLOOKUP(F655,Supplier!A:C,2,0)</f>
        <v>CV Dadi Duwit</v>
      </c>
      <c r="E655" s="1" t="str">
        <f>VLOOKUP(F655,Supplier!A:C,3,0)</f>
        <v>Bogor</v>
      </c>
      <c r="F655" t="s">
        <v>12</v>
      </c>
      <c r="G655" t="str">
        <f>VLOOKUP(I655,Produk!A:C,2,0)</f>
        <v>Kacang tanah</v>
      </c>
      <c r="H655" t="str">
        <f>VLOOKUP(I655,Produk!A:C,3,0)</f>
        <v>Kacang</v>
      </c>
      <c r="I655" t="s">
        <v>33</v>
      </c>
      <c r="J655">
        <v>2540</v>
      </c>
      <c r="K655">
        <v>122</v>
      </c>
      <c r="L655">
        <v>310134</v>
      </c>
      <c r="M655">
        <v>3129534</v>
      </c>
      <c r="N655" t="s">
        <v>34</v>
      </c>
    </row>
    <row r="656" spans="1:14" x14ac:dyDescent="0.3">
      <c r="A656">
        <v>669</v>
      </c>
      <c r="B656" t="s">
        <v>675</v>
      </c>
      <c r="C656" s="2" t="s">
        <v>1528</v>
      </c>
      <c r="D656" s="1" t="str">
        <f>VLOOKUP(F656,Supplier!A:C,2,0)</f>
        <v>PT Cerdas Cekatan</v>
      </c>
      <c r="E656" s="1" t="str">
        <f>VLOOKUP(F656,Supplier!A:C,3,0)</f>
        <v>Bandung</v>
      </c>
      <c r="F656" t="s">
        <v>5</v>
      </c>
      <c r="G656" t="str">
        <f>VLOOKUP(I656,Produk!A:C,2,0)</f>
        <v>Chickpea</v>
      </c>
      <c r="H656" t="str">
        <f>VLOOKUP(I656,Produk!A:C,3,0)</f>
        <v>Kacang</v>
      </c>
      <c r="I656" t="s">
        <v>24</v>
      </c>
      <c r="J656">
        <v>7120</v>
      </c>
      <c r="K656">
        <v>76</v>
      </c>
      <c r="L656">
        <v>540408</v>
      </c>
      <c r="M656">
        <v>5453208</v>
      </c>
      <c r="N656" t="s">
        <v>14</v>
      </c>
    </row>
    <row r="657" spans="1:14" x14ac:dyDescent="0.3">
      <c r="A657">
        <v>670</v>
      </c>
      <c r="B657" t="s">
        <v>676</v>
      </c>
      <c r="C657" s="2" t="s">
        <v>1528</v>
      </c>
      <c r="D657" s="1" t="str">
        <f>VLOOKUP(F657,Supplier!A:C,2,0)</f>
        <v>Toko Endah Elok</v>
      </c>
      <c r="E657" s="1" t="str">
        <f>VLOOKUP(F657,Supplier!A:C,3,0)</f>
        <v>Bandung</v>
      </c>
      <c r="F657" t="s">
        <v>22</v>
      </c>
      <c r="G657" t="str">
        <f>VLOOKUP(I657,Produk!A:C,2,0)</f>
        <v>Whole-wheat flour</v>
      </c>
      <c r="H657" t="str">
        <f>VLOOKUP(I657,Produk!A:C,3,0)</f>
        <v>Tepung</v>
      </c>
      <c r="I657" t="s">
        <v>37</v>
      </c>
      <c r="J657">
        <v>32020</v>
      </c>
      <c r="K657">
        <v>21</v>
      </c>
      <c r="L657">
        <v>669604</v>
      </c>
      <c r="M657">
        <v>6756918</v>
      </c>
      <c r="N657" t="s">
        <v>17</v>
      </c>
    </row>
    <row r="658" spans="1:14" x14ac:dyDescent="0.3">
      <c r="A658">
        <v>671</v>
      </c>
      <c r="B658" t="s">
        <v>677</v>
      </c>
      <c r="C658" s="2" t="s">
        <v>1528</v>
      </c>
      <c r="D658" s="1" t="str">
        <f>VLOOKUP(F658,Supplier!A:C,2,0)</f>
        <v>Toko Abadi Aseli</v>
      </c>
      <c r="E658" s="1" t="str">
        <f>VLOOKUP(F658,Supplier!A:C,3,0)</f>
        <v>Bogor</v>
      </c>
      <c r="F658" t="s">
        <v>45</v>
      </c>
      <c r="G658" t="str">
        <f>VLOOKUP(I658,Produk!A:C,2,0)</f>
        <v>Sagu</v>
      </c>
      <c r="H658" t="str">
        <f>VLOOKUP(I658,Produk!A:C,3,0)</f>
        <v>Tepung</v>
      </c>
      <c r="I658" t="s">
        <v>29</v>
      </c>
      <c r="J658">
        <v>8840</v>
      </c>
      <c r="K658">
        <v>30</v>
      </c>
      <c r="L658">
        <v>262548</v>
      </c>
      <c r="M658">
        <v>2649348</v>
      </c>
      <c r="N658" t="s">
        <v>14</v>
      </c>
    </row>
    <row r="659" spans="1:14" x14ac:dyDescent="0.3">
      <c r="A659">
        <v>672</v>
      </c>
      <c r="B659" t="s">
        <v>678</v>
      </c>
      <c r="C659" s="2" t="s">
        <v>1528</v>
      </c>
      <c r="D659" s="1" t="str">
        <f>VLOOKUP(F659,Supplier!A:C,2,0)</f>
        <v>Toko Abadi Aseli</v>
      </c>
      <c r="E659" s="1" t="str">
        <f>VLOOKUP(F659,Supplier!A:C,3,0)</f>
        <v>Bogor</v>
      </c>
      <c r="F659" t="s">
        <v>45</v>
      </c>
      <c r="G659" t="str">
        <f>VLOOKUP(I659,Produk!A:C,2,0)</f>
        <v>Terigu</v>
      </c>
      <c r="H659" t="str">
        <f>VLOOKUP(I659,Produk!A:C,3,0)</f>
        <v>Tepung</v>
      </c>
      <c r="I659" t="s">
        <v>13</v>
      </c>
      <c r="J659">
        <v>16870</v>
      </c>
      <c r="K659">
        <v>534</v>
      </c>
      <c r="L659">
        <v>9005644</v>
      </c>
      <c r="M659">
        <v>90875131</v>
      </c>
      <c r="N659" t="s">
        <v>14</v>
      </c>
    </row>
    <row r="660" spans="1:14" x14ac:dyDescent="0.3">
      <c r="A660">
        <v>673</v>
      </c>
      <c r="B660" t="s">
        <v>679</v>
      </c>
      <c r="C660" s="2" t="s">
        <v>1529</v>
      </c>
      <c r="D660" s="1" t="str">
        <f>VLOOKUP(F660,Supplier!A:C,2,0)</f>
        <v>Toko Abadi Aseli</v>
      </c>
      <c r="E660" s="1" t="str">
        <f>VLOOKUP(F660,Supplier!A:C,3,0)</f>
        <v>Bogor</v>
      </c>
      <c r="F660" t="s">
        <v>45</v>
      </c>
      <c r="G660" t="str">
        <f>VLOOKUP(I660,Produk!A:C,2,0)</f>
        <v>Sagu</v>
      </c>
      <c r="H660" t="str">
        <f>VLOOKUP(I660,Produk!A:C,3,0)</f>
        <v>Tepung</v>
      </c>
      <c r="I660" t="s">
        <v>29</v>
      </c>
      <c r="J660">
        <v>8840</v>
      </c>
      <c r="K660">
        <v>10951</v>
      </c>
      <c r="L660">
        <v>96807663</v>
      </c>
      <c r="M660">
        <v>976877328</v>
      </c>
      <c r="N660" t="s">
        <v>14</v>
      </c>
    </row>
    <row r="661" spans="1:14" x14ac:dyDescent="0.3">
      <c r="A661">
        <v>674</v>
      </c>
      <c r="B661" t="s">
        <v>680</v>
      </c>
      <c r="C661" s="2" t="s">
        <v>1529</v>
      </c>
      <c r="D661" s="1" t="str">
        <f>VLOOKUP(F661,Supplier!A:C,2,0)</f>
        <v>CV Dadi Duwit</v>
      </c>
      <c r="E661" s="1" t="str">
        <f>VLOOKUP(F661,Supplier!A:C,3,0)</f>
        <v>Bogor</v>
      </c>
      <c r="F661" t="s">
        <v>12</v>
      </c>
      <c r="G661" t="str">
        <f>VLOOKUP(I661,Produk!A:C,2,0)</f>
        <v>Maizena</v>
      </c>
      <c r="H661" t="str">
        <f>VLOOKUP(I661,Produk!A:C,3,0)</f>
        <v>Tepung</v>
      </c>
      <c r="I661" t="s">
        <v>2</v>
      </c>
      <c r="J661">
        <v>14230</v>
      </c>
      <c r="K661">
        <v>130</v>
      </c>
      <c r="L661">
        <v>1847054</v>
      </c>
      <c r="M661">
        <v>18638454</v>
      </c>
      <c r="N661" t="s">
        <v>3</v>
      </c>
    </row>
    <row r="662" spans="1:14" x14ac:dyDescent="0.3">
      <c r="A662">
        <v>675</v>
      </c>
      <c r="B662" t="s">
        <v>681</v>
      </c>
      <c r="C662" s="2" t="s">
        <v>1529</v>
      </c>
      <c r="D662" s="1" t="str">
        <f>VLOOKUP(F662,Supplier!A:C,2,0)</f>
        <v>PT Fantasi Fulus</v>
      </c>
      <c r="E662" s="1" t="str">
        <f>VLOOKUP(F662,Supplier!A:C,3,0)</f>
        <v>Jakarta</v>
      </c>
      <c r="F662" t="s">
        <v>10</v>
      </c>
      <c r="G662" t="str">
        <f>VLOOKUP(I662,Produk!A:C,2,0)</f>
        <v>Sagu</v>
      </c>
      <c r="H662" t="str">
        <f>VLOOKUP(I662,Produk!A:C,3,0)</f>
        <v>Tepung</v>
      </c>
      <c r="I662" t="s">
        <v>29</v>
      </c>
      <c r="J662">
        <v>6360</v>
      </c>
      <c r="K662">
        <v>94</v>
      </c>
      <c r="L662">
        <v>594660</v>
      </c>
      <c r="M662">
        <v>6000660</v>
      </c>
      <c r="N662" t="s">
        <v>14</v>
      </c>
    </row>
    <row r="663" spans="1:14" x14ac:dyDescent="0.3">
      <c r="A663">
        <v>676</v>
      </c>
      <c r="B663" t="s">
        <v>682</v>
      </c>
      <c r="C663" s="2" t="s">
        <v>1529</v>
      </c>
      <c r="D663" s="1" t="str">
        <f>VLOOKUP(F663,Supplier!A:C,2,0)</f>
        <v>Toko Abadi Aseli</v>
      </c>
      <c r="E663" s="1" t="str">
        <f>VLOOKUP(F663,Supplier!A:C,3,0)</f>
        <v>Bogor</v>
      </c>
      <c r="F663" t="s">
        <v>45</v>
      </c>
      <c r="G663" t="str">
        <f>VLOOKUP(I663,Produk!A:C,2,0)</f>
        <v>Sagu</v>
      </c>
      <c r="H663" t="str">
        <f>VLOOKUP(I663,Produk!A:C,3,0)</f>
        <v>Tepung</v>
      </c>
      <c r="I663" t="s">
        <v>29</v>
      </c>
      <c r="J663">
        <v>8840</v>
      </c>
      <c r="K663">
        <v>76</v>
      </c>
      <c r="L663">
        <v>670956</v>
      </c>
      <c r="M663">
        <v>6770556</v>
      </c>
      <c r="N663" t="s">
        <v>14</v>
      </c>
    </row>
    <row r="664" spans="1:14" x14ac:dyDescent="0.3">
      <c r="A664">
        <v>677</v>
      </c>
      <c r="B664" t="s">
        <v>683</v>
      </c>
      <c r="C664" s="2" t="s">
        <v>1530</v>
      </c>
      <c r="D664" s="1" t="str">
        <f>VLOOKUP(F664,Supplier!A:C,2,0)</f>
        <v>PT Cerdas Cekatan</v>
      </c>
      <c r="E664" s="1" t="str">
        <f>VLOOKUP(F664,Supplier!A:C,3,0)</f>
        <v>Bandung</v>
      </c>
      <c r="F664" t="s">
        <v>5</v>
      </c>
      <c r="G664" t="str">
        <f>VLOOKUP(I664,Produk!A:C,2,0)</f>
        <v>Kedelai</v>
      </c>
      <c r="H664" t="str">
        <f>VLOOKUP(I664,Produk!A:C,3,0)</f>
        <v>Kacang</v>
      </c>
      <c r="I664" t="s">
        <v>6</v>
      </c>
      <c r="J664">
        <v>3380</v>
      </c>
      <c r="K664">
        <v>186</v>
      </c>
      <c r="L664">
        <v>628342</v>
      </c>
      <c r="M664">
        <v>6340542</v>
      </c>
      <c r="N664" t="s">
        <v>7</v>
      </c>
    </row>
    <row r="665" spans="1:14" x14ac:dyDescent="0.3">
      <c r="A665">
        <v>678</v>
      </c>
      <c r="B665" t="s">
        <v>684</v>
      </c>
      <c r="C665" s="2" t="s">
        <v>1530</v>
      </c>
      <c r="D665" s="1" t="str">
        <f>VLOOKUP(F665,Supplier!A:C,2,0)</f>
        <v>Toko Abadi Aseli</v>
      </c>
      <c r="E665" s="1" t="str">
        <f>VLOOKUP(F665,Supplier!A:C,3,0)</f>
        <v>Bogor</v>
      </c>
      <c r="F665" t="s">
        <v>45</v>
      </c>
      <c r="G665" t="str">
        <f>VLOOKUP(I665,Produk!A:C,2,0)</f>
        <v>Whole-wheat flour</v>
      </c>
      <c r="H665" t="str">
        <f>VLOOKUP(I665,Produk!A:C,3,0)</f>
        <v>Tepung</v>
      </c>
      <c r="I665" t="s">
        <v>37</v>
      </c>
      <c r="J665">
        <v>36180</v>
      </c>
      <c r="K665">
        <v>43</v>
      </c>
      <c r="L665">
        <v>1552122</v>
      </c>
      <c r="M665">
        <v>15662322</v>
      </c>
      <c r="N665" t="s">
        <v>17</v>
      </c>
    </row>
    <row r="666" spans="1:14" x14ac:dyDescent="0.3">
      <c r="A666">
        <v>679</v>
      </c>
      <c r="B666" t="s">
        <v>685</v>
      </c>
      <c r="C666" s="2" t="s">
        <v>1530</v>
      </c>
      <c r="D666" s="1" t="str">
        <f>VLOOKUP(F666,Supplier!A:C,2,0)</f>
        <v>PT Gegap Gempita</v>
      </c>
      <c r="E666" s="1" t="str">
        <f>VLOOKUP(F666,Supplier!A:C,3,0)</f>
        <v>Jakarta</v>
      </c>
      <c r="F666" t="s">
        <v>31</v>
      </c>
      <c r="G666" t="str">
        <f>VLOOKUP(I666,Produk!A:C,2,0)</f>
        <v>Whole-wheat flour</v>
      </c>
      <c r="H666" t="str">
        <f>VLOOKUP(I666,Produk!A:C,3,0)</f>
        <v>Tepung</v>
      </c>
      <c r="I666" t="s">
        <v>37</v>
      </c>
      <c r="J666">
        <v>35570</v>
      </c>
      <c r="K666">
        <v>91</v>
      </c>
      <c r="L666">
        <v>3247541</v>
      </c>
      <c r="M666">
        <v>32770641</v>
      </c>
      <c r="N666" t="s">
        <v>17</v>
      </c>
    </row>
    <row r="667" spans="1:14" x14ac:dyDescent="0.3">
      <c r="A667">
        <v>680</v>
      </c>
      <c r="B667" t="s">
        <v>686</v>
      </c>
      <c r="C667" s="2" t="s">
        <v>1530</v>
      </c>
      <c r="D667" s="1" t="str">
        <f>VLOOKUP(F667,Supplier!A:C,2,0)</f>
        <v>Toko Endah Elok</v>
      </c>
      <c r="E667" s="1" t="str">
        <f>VLOOKUP(F667,Supplier!A:C,3,0)</f>
        <v>Bandung</v>
      </c>
      <c r="F667" t="s">
        <v>22</v>
      </c>
      <c r="G667" t="str">
        <f>VLOOKUP(I667,Produk!A:C,2,0)</f>
        <v>TepungBeras</v>
      </c>
      <c r="H667" t="str">
        <f>VLOOKUP(I667,Produk!A:C,3,0)</f>
        <v>Tepung</v>
      </c>
      <c r="I667" t="s">
        <v>20</v>
      </c>
      <c r="J667">
        <v>5180</v>
      </c>
      <c r="K667">
        <v>1868</v>
      </c>
      <c r="L667">
        <v>9678798</v>
      </c>
      <c r="M667">
        <v>97667872</v>
      </c>
      <c r="N667" t="s">
        <v>14</v>
      </c>
    </row>
    <row r="668" spans="1:14" x14ac:dyDescent="0.3">
      <c r="A668">
        <v>681</v>
      </c>
      <c r="B668" t="s">
        <v>687</v>
      </c>
      <c r="C668" s="2" t="s">
        <v>1530</v>
      </c>
      <c r="D668" s="1" t="str">
        <f>VLOOKUP(F668,Supplier!A:C,2,0)</f>
        <v>Toko Abadi Aseli</v>
      </c>
      <c r="E668" s="1" t="str">
        <f>VLOOKUP(F668,Supplier!A:C,3,0)</f>
        <v>Bogor</v>
      </c>
      <c r="F668" t="s">
        <v>45</v>
      </c>
      <c r="G668" t="str">
        <f>VLOOKUP(I668,Produk!A:C,2,0)</f>
        <v>Maizena</v>
      </c>
      <c r="H668" t="str">
        <f>VLOOKUP(I668,Produk!A:C,3,0)</f>
        <v>Tepung</v>
      </c>
      <c r="I668" t="s">
        <v>2</v>
      </c>
      <c r="J668">
        <v>15200</v>
      </c>
      <c r="K668">
        <v>91</v>
      </c>
      <c r="L668">
        <v>1387760</v>
      </c>
      <c r="M668">
        <v>14003760</v>
      </c>
      <c r="N668" t="s">
        <v>3</v>
      </c>
    </row>
    <row r="669" spans="1:14" x14ac:dyDescent="0.3">
      <c r="A669">
        <v>682</v>
      </c>
      <c r="B669" t="s">
        <v>688</v>
      </c>
      <c r="C669" s="2" t="s">
        <v>1531</v>
      </c>
      <c r="D669" s="1" t="str">
        <f>VLOOKUP(F669,Supplier!A:C,2,0)</f>
        <v>PT Bagus Berguna</v>
      </c>
      <c r="E669" s="1" t="str">
        <f>VLOOKUP(F669,Supplier!A:C,3,0)</f>
        <v>Jakarta</v>
      </c>
      <c r="F669" t="s">
        <v>1</v>
      </c>
      <c r="G669" t="str">
        <f>VLOOKUP(I669,Produk!A:C,2,0)</f>
        <v>Terigu</v>
      </c>
      <c r="H669" t="str">
        <f>VLOOKUP(I669,Produk!A:C,3,0)</f>
        <v>Tepung</v>
      </c>
      <c r="I669" t="s">
        <v>13</v>
      </c>
      <c r="J669">
        <v>16570</v>
      </c>
      <c r="K669">
        <v>5831</v>
      </c>
      <c r="L669">
        <v>96611522</v>
      </c>
      <c r="M669">
        <v>974898087</v>
      </c>
      <c r="N669" t="s">
        <v>14</v>
      </c>
    </row>
    <row r="670" spans="1:14" x14ac:dyDescent="0.3">
      <c r="A670">
        <v>683</v>
      </c>
      <c r="B670" t="s">
        <v>689</v>
      </c>
      <c r="C670" s="2" t="s">
        <v>1532</v>
      </c>
      <c r="D670" s="1" t="str">
        <f>VLOOKUP(F670,Supplier!A:C,2,0)</f>
        <v>PT Bagus Berguna</v>
      </c>
      <c r="E670" s="1" t="str">
        <f>VLOOKUP(F670,Supplier!A:C,3,0)</f>
        <v>Jakarta</v>
      </c>
      <c r="F670" t="s">
        <v>1</v>
      </c>
      <c r="G670" t="str">
        <f>VLOOKUP(I670,Produk!A:C,2,0)</f>
        <v>Chickpea</v>
      </c>
      <c r="H670" t="str">
        <f>VLOOKUP(I670,Produk!A:C,3,0)</f>
        <v>Kacang</v>
      </c>
      <c r="I670" t="s">
        <v>24</v>
      </c>
      <c r="J670">
        <v>7420</v>
      </c>
      <c r="K670">
        <v>99</v>
      </c>
      <c r="L670">
        <v>734580</v>
      </c>
      <c r="M670">
        <v>7412580</v>
      </c>
      <c r="N670" t="s">
        <v>14</v>
      </c>
    </row>
    <row r="671" spans="1:14" x14ac:dyDescent="0.3">
      <c r="A671">
        <v>684</v>
      </c>
      <c r="B671" t="s">
        <v>690</v>
      </c>
      <c r="C671" s="2" t="s">
        <v>1532</v>
      </c>
      <c r="D671" s="1" t="str">
        <f>VLOOKUP(F671,Supplier!A:C,2,0)</f>
        <v>Toko Endah Elok</v>
      </c>
      <c r="E671" s="1" t="str">
        <f>VLOOKUP(F671,Supplier!A:C,3,0)</f>
        <v>Bandung</v>
      </c>
      <c r="F671" t="s">
        <v>22</v>
      </c>
      <c r="G671" t="str">
        <f>VLOOKUP(I671,Produk!A:C,2,0)</f>
        <v>Sagu</v>
      </c>
      <c r="H671" t="str">
        <f>VLOOKUP(I671,Produk!A:C,3,0)</f>
        <v>Tepung</v>
      </c>
      <c r="I671" t="s">
        <v>29</v>
      </c>
      <c r="J671">
        <v>8580</v>
      </c>
      <c r="K671">
        <v>56</v>
      </c>
      <c r="L671">
        <v>481338</v>
      </c>
      <c r="M671">
        <v>4857138</v>
      </c>
      <c r="N671" t="s">
        <v>14</v>
      </c>
    </row>
    <row r="672" spans="1:14" x14ac:dyDescent="0.3">
      <c r="A672">
        <v>685</v>
      </c>
      <c r="B672" t="s">
        <v>691</v>
      </c>
      <c r="C672" s="2" t="s">
        <v>1533</v>
      </c>
      <c r="D672" s="1" t="str">
        <f>VLOOKUP(F672,Supplier!A:C,2,0)</f>
        <v>PT Gegap Gempita</v>
      </c>
      <c r="E672" s="1" t="str">
        <f>VLOOKUP(F672,Supplier!A:C,3,0)</f>
        <v>Jakarta</v>
      </c>
      <c r="F672" t="s">
        <v>31</v>
      </c>
      <c r="G672" t="str">
        <f>VLOOKUP(I672,Produk!A:C,2,0)</f>
        <v>Kacang tanah</v>
      </c>
      <c r="H672" t="str">
        <f>VLOOKUP(I672,Produk!A:C,3,0)</f>
        <v>Kacang</v>
      </c>
      <c r="I672" t="s">
        <v>33</v>
      </c>
      <c r="J672">
        <v>2120</v>
      </c>
      <c r="K672">
        <v>110</v>
      </c>
      <c r="L672">
        <v>233200</v>
      </c>
      <c r="M672">
        <v>2353200</v>
      </c>
      <c r="N672" t="s">
        <v>34</v>
      </c>
    </row>
    <row r="673" spans="1:14" x14ac:dyDescent="0.3">
      <c r="A673">
        <v>686</v>
      </c>
      <c r="B673" t="s">
        <v>692</v>
      </c>
      <c r="C673" s="2" t="s">
        <v>1533</v>
      </c>
      <c r="D673" s="1" t="str">
        <f>VLOOKUP(F673,Supplier!A:C,2,0)</f>
        <v>Toko Endah Elok</v>
      </c>
      <c r="E673" s="1" t="str">
        <f>VLOOKUP(F673,Supplier!A:C,3,0)</f>
        <v>Bandung</v>
      </c>
      <c r="F673" t="s">
        <v>22</v>
      </c>
      <c r="G673" t="str">
        <f>VLOOKUP(I673,Produk!A:C,2,0)</f>
        <v>Kacang hijau</v>
      </c>
      <c r="H673" t="str">
        <f>VLOOKUP(I673,Produk!A:C,3,0)</f>
        <v>Kacang</v>
      </c>
      <c r="I673" t="s">
        <v>16</v>
      </c>
      <c r="J673">
        <v>21040</v>
      </c>
      <c r="K673">
        <v>111</v>
      </c>
      <c r="L673">
        <v>2337548</v>
      </c>
      <c r="M673">
        <v>23587987</v>
      </c>
      <c r="N673" t="s">
        <v>17</v>
      </c>
    </row>
    <row r="674" spans="1:14" x14ac:dyDescent="0.3">
      <c r="A674">
        <v>687</v>
      </c>
      <c r="B674" t="s">
        <v>693</v>
      </c>
      <c r="C674" s="2" t="s">
        <v>1533</v>
      </c>
      <c r="D674" s="1" t="str">
        <f>VLOOKUP(F674,Supplier!A:C,2,0)</f>
        <v>Toko Abadi Aseli</v>
      </c>
      <c r="E674" s="1" t="str">
        <f>VLOOKUP(F674,Supplier!A:C,3,0)</f>
        <v>Bogor</v>
      </c>
      <c r="F674" t="s">
        <v>45</v>
      </c>
      <c r="G674" t="str">
        <f>VLOOKUP(I674,Produk!A:C,2,0)</f>
        <v>Kacang hijau</v>
      </c>
      <c r="H674" t="str">
        <f>VLOOKUP(I674,Produk!A:C,3,0)</f>
        <v>Kacang</v>
      </c>
      <c r="I674" t="s">
        <v>16</v>
      </c>
      <c r="J674">
        <v>32990</v>
      </c>
      <c r="K674">
        <v>210</v>
      </c>
      <c r="L674">
        <v>6913141</v>
      </c>
      <c r="M674">
        <v>69759876</v>
      </c>
      <c r="N674" t="s">
        <v>17</v>
      </c>
    </row>
    <row r="675" spans="1:14" x14ac:dyDescent="0.3">
      <c r="A675">
        <v>688</v>
      </c>
      <c r="B675" t="s">
        <v>694</v>
      </c>
      <c r="C675" s="2" t="s">
        <v>1533</v>
      </c>
      <c r="D675" s="1" t="str">
        <f>VLOOKUP(F675,Supplier!A:C,2,0)</f>
        <v>PT Cerdas Cekatan</v>
      </c>
      <c r="E675" s="1" t="str">
        <f>VLOOKUP(F675,Supplier!A:C,3,0)</f>
        <v>Bandung</v>
      </c>
      <c r="F675" t="s">
        <v>5</v>
      </c>
      <c r="G675" t="str">
        <f>VLOOKUP(I675,Produk!A:C,2,0)</f>
        <v>Whole-wheat flour</v>
      </c>
      <c r="H675" t="str">
        <f>VLOOKUP(I675,Produk!A:C,3,0)</f>
        <v>Tepung</v>
      </c>
      <c r="I675" t="s">
        <v>37</v>
      </c>
      <c r="J675">
        <v>34690</v>
      </c>
      <c r="K675">
        <v>67</v>
      </c>
      <c r="L675">
        <v>2327699</v>
      </c>
      <c r="M675">
        <v>23488599</v>
      </c>
      <c r="N675" t="s">
        <v>17</v>
      </c>
    </row>
    <row r="676" spans="1:14" x14ac:dyDescent="0.3">
      <c r="A676">
        <v>689</v>
      </c>
      <c r="B676" t="s">
        <v>695</v>
      </c>
      <c r="C676" s="2" t="s">
        <v>1533</v>
      </c>
      <c r="D676" s="1" t="str">
        <f>VLOOKUP(F676,Supplier!A:C,2,0)</f>
        <v>Toko Abadi Aseli</v>
      </c>
      <c r="E676" s="1" t="str">
        <f>VLOOKUP(F676,Supplier!A:C,3,0)</f>
        <v>Bogor</v>
      </c>
      <c r="F676" t="s">
        <v>45</v>
      </c>
      <c r="G676" t="str">
        <f>VLOOKUP(I676,Produk!A:C,2,0)</f>
        <v>Sagu</v>
      </c>
      <c r="H676" t="str">
        <f>VLOOKUP(I676,Produk!A:C,3,0)</f>
        <v>Tepung</v>
      </c>
      <c r="I676" t="s">
        <v>29</v>
      </c>
      <c r="J676">
        <v>8840</v>
      </c>
      <c r="K676">
        <v>54</v>
      </c>
      <c r="L676">
        <v>476476</v>
      </c>
      <c r="M676">
        <v>4808076</v>
      </c>
      <c r="N676" t="s">
        <v>14</v>
      </c>
    </row>
    <row r="677" spans="1:14" x14ac:dyDescent="0.3">
      <c r="A677">
        <v>690</v>
      </c>
      <c r="B677" t="s">
        <v>696</v>
      </c>
      <c r="C677" s="2" t="s">
        <v>1534</v>
      </c>
      <c r="D677" s="1" t="str">
        <f>VLOOKUP(F677,Supplier!A:C,2,0)</f>
        <v>PT Gegap Gempita</v>
      </c>
      <c r="E677" s="1" t="str">
        <f>VLOOKUP(F677,Supplier!A:C,3,0)</f>
        <v>Jakarta</v>
      </c>
      <c r="F677" t="s">
        <v>31</v>
      </c>
      <c r="G677" t="str">
        <f>VLOOKUP(I677,Produk!A:C,2,0)</f>
        <v>Kedelai</v>
      </c>
      <c r="H677" t="str">
        <f>VLOOKUP(I677,Produk!A:C,3,0)</f>
        <v>Kacang</v>
      </c>
      <c r="I677" t="s">
        <v>6</v>
      </c>
      <c r="J677">
        <v>3200</v>
      </c>
      <c r="K677">
        <v>2499</v>
      </c>
      <c r="L677">
        <v>7997151</v>
      </c>
      <c r="M677">
        <v>80698520</v>
      </c>
      <c r="N677" t="s">
        <v>7</v>
      </c>
    </row>
    <row r="678" spans="1:14" x14ac:dyDescent="0.3">
      <c r="A678">
        <v>691</v>
      </c>
      <c r="B678" t="s">
        <v>697</v>
      </c>
      <c r="C678" s="2" t="s">
        <v>1534</v>
      </c>
      <c r="D678" s="1" t="str">
        <f>VLOOKUP(F678,Supplier!A:C,2,0)</f>
        <v>Toko Endah Elok</v>
      </c>
      <c r="E678" s="1" t="str">
        <f>VLOOKUP(F678,Supplier!A:C,3,0)</f>
        <v>Bandung</v>
      </c>
      <c r="F678" t="s">
        <v>22</v>
      </c>
      <c r="G678" t="str">
        <f>VLOOKUP(I678,Produk!A:C,2,0)</f>
        <v>Sagu</v>
      </c>
      <c r="H678" t="str">
        <f>VLOOKUP(I678,Produk!A:C,3,0)</f>
        <v>Tepung</v>
      </c>
      <c r="I678" t="s">
        <v>29</v>
      </c>
      <c r="J678">
        <v>8580</v>
      </c>
      <c r="K678">
        <v>64</v>
      </c>
      <c r="L678">
        <v>547404</v>
      </c>
      <c r="M678">
        <v>5523804</v>
      </c>
      <c r="N678" t="s">
        <v>14</v>
      </c>
    </row>
    <row r="679" spans="1:14" x14ac:dyDescent="0.3">
      <c r="A679">
        <v>692</v>
      </c>
      <c r="B679" t="s">
        <v>698</v>
      </c>
      <c r="C679" s="2" t="s">
        <v>1534</v>
      </c>
      <c r="D679" s="1" t="str">
        <f>VLOOKUP(F679,Supplier!A:C,2,0)</f>
        <v>PT Bagus Berguna</v>
      </c>
      <c r="E679" s="1" t="str">
        <f>VLOOKUP(F679,Supplier!A:C,3,0)</f>
        <v>Jakarta</v>
      </c>
      <c r="F679" t="s">
        <v>1</v>
      </c>
      <c r="G679" t="str">
        <f>VLOOKUP(I679,Produk!A:C,2,0)</f>
        <v>Kacang tanah</v>
      </c>
      <c r="H679" t="str">
        <f>VLOOKUP(I679,Produk!A:C,3,0)</f>
        <v>Kacang</v>
      </c>
      <c r="I679" t="s">
        <v>33</v>
      </c>
      <c r="J679">
        <v>2130</v>
      </c>
      <c r="K679">
        <v>111</v>
      </c>
      <c r="L679">
        <v>236643</v>
      </c>
      <c r="M679">
        <v>2387943</v>
      </c>
      <c r="N679" t="s">
        <v>34</v>
      </c>
    </row>
    <row r="680" spans="1:14" x14ac:dyDescent="0.3">
      <c r="A680">
        <v>693</v>
      </c>
      <c r="B680" t="s">
        <v>699</v>
      </c>
      <c r="C680" s="2" t="s">
        <v>1534</v>
      </c>
      <c r="D680" s="1" t="str">
        <f>VLOOKUP(F680,Supplier!A:C,2,0)</f>
        <v>CV Dadi Duwit</v>
      </c>
      <c r="E680" s="1" t="str">
        <f>VLOOKUP(F680,Supplier!A:C,3,0)</f>
        <v>Bogor</v>
      </c>
      <c r="F680" t="s">
        <v>12</v>
      </c>
      <c r="G680" t="str">
        <f>VLOOKUP(I680,Produk!A:C,2,0)</f>
        <v>Sagu</v>
      </c>
      <c r="H680" t="str">
        <f>VLOOKUP(I680,Produk!A:C,3,0)</f>
        <v>Tepung</v>
      </c>
      <c r="I680" t="s">
        <v>29</v>
      </c>
      <c r="J680">
        <v>6340</v>
      </c>
      <c r="K680">
        <v>87</v>
      </c>
      <c r="L680">
        <v>550946</v>
      </c>
      <c r="M680">
        <v>5559546</v>
      </c>
      <c r="N680" t="s">
        <v>14</v>
      </c>
    </row>
    <row r="681" spans="1:14" x14ac:dyDescent="0.3">
      <c r="A681">
        <v>695</v>
      </c>
      <c r="B681" t="s">
        <v>700</v>
      </c>
      <c r="C681" s="2" t="s">
        <v>1535</v>
      </c>
      <c r="D681" s="1" t="str">
        <f>VLOOKUP(F681,Supplier!A:C,2,0)</f>
        <v>PT Cerdas Cekatan</v>
      </c>
      <c r="E681" s="1" t="str">
        <f>VLOOKUP(F681,Supplier!A:C,3,0)</f>
        <v>Bandung</v>
      </c>
      <c r="F681" t="s">
        <v>5</v>
      </c>
      <c r="G681" t="str">
        <f>VLOOKUP(I681,Produk!A:C,2,0)</f>
        <v>Kacang tanah</v>
      </c>
      <c r="H681" t="str">
        <f>VLOOKUP(I681,Produk!A:C,3,0)</f>
        <v>Kacang</v>
      </c>
      <c r="I681" t="s">
        <v>33</v>
      </c>
      <c r="J681">
        <v>1810</v>
      </c>
      <c r="K681">
        <v>250</v>
      </c>
      <c r="L681">
        <v>451957</v>
      </c>
      <c r="M681">
        <v>4560657</v>
      </c>
      <c r="N681" t="s">
        <v>34</v>
      </c>
    </row>
    <row r="682" spans="1:14" x14ac:dyDescent="0.3">
      <c r="A682">
        <v>696</v>
      </c>
      <c r="B682" t="s">
        <v>701</v>
      </c>
      <c r="C682" s="2" t="s">
        <v>1535</v>
      </c>
      <c r="D682" s="1" t="str">
        <f>VLOOKUP(F682,Supplier!A:C,2,0)</f>
        <v>PT Bagus Berguna</v>
      </c>
      <c r="E682" s="1" t="str">
        <f>VLOOKUP(F682,Supplier!A:C,3,0)</f>
        <v>Jakarta</v>
      </c>
      <c r="F682" t="s">
        <v>1</v>
      </c>
      <c r="G682" t="str">
        <f>VLOOKUP(I682,Produk!A:C,2,0)</f>
        <v>Kacang hijau</v>
      </c>
      <c r="H682" t="str">
        <f>VLOOKUP(I682,Produk!A:C,3,0)</f>
        <v>Kacang</v>
      </c>
      <c r="I682" t="s">
        <v>16</v>
      </c>
      <c r="J682">
        <v>27650</v>
      </c>
      <c r="K682">
        <v>124</v>
      </c>
      <c r="L682">
        <v>3436895</v>
      </c>
      <c r="M682">
        <v>34681395</v>
      </c>
      <c r="N682" t="s">
        <v>17</v>
      </c>
    </row>
    <row r="683" spans="1:14" x14ac:dyDescent="0.3">
      <c r="A683">
        <v>697</v>
      </c>
      <c r="B683" t="s">
        <v>702</v>
      </c>
      <c r="C683" s="2" t="s">
        <v>1535</v>
      </c>
      <c r="D683" s="1" t="str">
        <f>VLOOKUP(F683,Supplier!A:C,2,0)</f>
        <v>Toko Abadi Aseli</v>
      </c>
      <c r="E683" s="1" t="str">
        <f>VLOOKUP(F683,Supplier!A:C,3,0)</f>
        <v>Bogor</v>
      </c>
      <c r="F683" t="s">
        <v>45</v>
      </c>
      <c r="G683" t="str">
        <f>VLOOKUP(I683,Produk!A:C,2,0)</f>
        <v>Chickpea</v>
      </c>
      <c r="H683" t="str">
        <f>VLOOKUP(I683,Produk!A:C,3,0)</f>
        <v>Kacang</v>
      </c>
      <c r="I683" t="s">
        <v>24</v>
      </c>
      <c r="J683">
        <v>8140</v>
      </c>
      <c r="K683">
        <v>92</v>
      </c>
      <c r="L683">
        <v>752136</v>
      </c>
      <c r="M683">
        <v>7589736</v>
      </c>
      <c r="N683" t="s">
        <v>14</v>
      </c>
    </row>
    <row r="684" spans="1:14" x14ac:dyDescent="0.3">
      <c r="A684">
        <v>698</v>
      </c>
      <c r="B684" t="s">
        <v>703</v>
      </c>
      <c r="C684" s="2" t="s">
        <v>1535</v>
      </c>
      <c r="D684" s="1" t="str">
        <f>VLOOKUP(F684,Supplier!A:C,2,0)</f>
        <v>Toko Abadi Aseli</v>
      </c>
      <c r="E684" s="1" t="str">
        <f>VLOOKUP(F684,Supplier!A:C,3,0)</f>
        <v>Bogor</v>
      </c>
      <c r="F684" t="s">
        <v>45</v>
      </c>
      <c r="G684" t="str">
        <f>VLOOKUP(I684,Produk!A:C,2,0)</f>
        <v>Kedelai</v>
      </c>
      <c r="H684" t="str">
        <f>VLOOKUP(I684,Produk!A:C,3,0)</f>
        <v>Kacang</v>
      </c>
      <c r="I684" t="s">
        <v>6</v>
      </c>
      <c r="J684">
        <v>4210</v>
      </c>
      <c r="K684">
        <v>1902</v>
      </c>
      <c r="L684">
        <v>8006699</v>
      </c>
      <c r="M684">
        <v>80794868</v>
      </c>
      <c r="N684" t="s">
        <v>7</v>
      </c>
    </row>
    <row r="685" spans="1:14" x14ac:dyDescent="0.3">
      <c r="A685">
        <v>699</v>
      </c>
      <c r="B685" t="s">
        <v>704</v>
      </c>
      <c r="C685" s="2" t="s">
        <v>1535</v>
      </c>
      <c r="D685" s="1" t="str">
        <f>VLOOKUP(F685,Supplier!A:C,2,0)</f>
        <v>PT Cerdas Cekatan</v>
      </c>
      <c r="E685" s="1" t="str">
        <f>VLOOKUP(F685,Supplier!A:C,3,0)</f>
        <v>Bandung</v>
      </c>
      <c r="F685" t="s">
        <v>5</v>
      </c>
      <c r="G685" t="str">
        <f>VLOOKUP(I685,Produk!A:C,2,0)</f>
        <v>Kacang tanah</v>
      </c>
      <c r="H685" t="str">
        <f>VLOOKUP(I685,Produk!A:C,3,0)</f>
        <v>Kacang</v>
      </c>
      <c r="I685" t="s">
        <v>33</v>
      </c>
      <c r="J685">
        <v>1810</v>
      </c>
      <c r="K685">
        <v>379</v>
      </c>
      <c r="L685">
        <v>685136</v>
      </c>
      <c r="M685">
        <v>6913650</v>
      </c>
      <c r="N685" t="s">
        <v>34</v>
      </c>
    </row>
    <row r="686" spans="1:14" x14ac:dyDescent="0.3">
      <c r="A686">
        <v>700</v>
      </c>
      <c r="B686" t="s">
        <v>705</v>
      </c>
      <c r="C686" s="2" t="s">
        <v>1535</v>
      </c>
      <c r="D686" s="1" t="str">
        <f>VLOOKUP(F686,Supplier!A:C,2,0)</f>
        <v>PT Cerdas Cekatan</v>
      </c>
      <c r="E686" s="1" t="str">
        <f>VLOOKUP(F686,Supplier!A:C,3,0)</f>
        <v>Bandung</v>
      </c>
      <c r="F686" t="s">
        <v>5</v>
      </c>
      <c r="G686" t="str">
        <f>VLOOKUP(I686,Produk!A:C,2,0)</f>
        <v>Kedelai</v>
      </c>
      <c r="H686" t="str">
        <f>VLOOKUP(I686,Produk!A:C,3,0)</f>
        <v>Kacang</v>
      </c>
      <c r="I686" t="s">
        <v>6</v>
      </c>
      <c r="J686">
        <v>3380</v>
      </c>
      <c r="K686">
        <v>149</v>
      </c>
      <c r="L686">
        <v>501934</v>
      </c>
      <c r="M686">
        <v>5064969</v>
      </c>
      <c r="N686" t="s">
        <v>7</v>
      </c>
    </row>
    <row r="687" spans="1:14" x14ac:dyDescent="0.3">
      <c r="A687">
        <v>701</v>
      </c>
      <c r="B687" t="s">
        <v>706</v>
      </c>
      <c r="C687" s="2" t="s">
        <v>1535</v>
      </c>
      <c r="D687" s="1" t="str">
        <f>VLOOKUP(F687,Supplier!A:C,2,0)</f>
        <v>Toko Endah Elok</v>
      </c>
      <c r="E687" s="1" t="str">
        <f>VLOOKUP(F687,Supplier!A:C,3,0)</f>
        <v>Bandung</v>
      </c>
      <c r="F687" t="s">
        <v>22</v>
      </c>
      <c r="G687" t="str">
        <f>VLOOKUP(I687,Produk!A:C,2,0)</f>
        <v>Chickpea</v>
      </c>
      <c r="H687" t="str">
        <f>VLOOKUP(I687,Produk!A:C,3,0)</f>
        <v>Kacang</v>
      </c>
      <c r="I687" t="s">
        <v>24</v>
      </c>
      <c r="J687">
        <v>7010</v>
      </c>
      <c r="K687">
        <v>94</v>
      </c>
      <c r="L687">
        <v>655435</v>
      </c>
      <c r="M687">
        <v>6613935</v>
      </c>
      <c r="N687" t="s">
        <v>14</v>
      </c>
    </row>
    <row r="688" spans="1:14" x14ac:dyDescent="0.3">
      <c r="A688">
        <v>702</v>
      </c>
      <c r="B688" t="s">
        <v>707</v>
      </c>
      <c r="C688" s="2" t="s">
        <v>1536</v>
      </c>
      <c r="D688" s="1" t="str">
        <f>VLOOKUP(F688,Supplier!A:C,2,0)</f>
        <v>CV Dadi Duwit</v>
      </c>
      <c r="E688" s="1" t="str">
        <f>VLOOKUP(F688,Supplier!A:C,3,0)</f>
        <v>Bogor</v>
      </c>
      <c r="F688" t="s">
        <v>12</v>
      </c>
      <c r="G688" t="str">
        <f>VLOOKUP(I688,Produk!A:C,2,0)</f>
        <v>Terigu</v>
      </c>
      <c r="H688" t="str">
        <f>VLOOKUP(I688,Produk!A:C,3,0)</f>
        <v>Tepung</v>
      </c>
      <c r="I688" t="s">
        <v>13</v>
      </c>
      <c r="J688">
        <v>16480</v>
      </c>
      <c r="K688">
        <v>59</v>
      </c>
      <c r="L688">
        <v>967186</v>
      </c>
      <c r="M688">
        <v>9759783</v>
      </c>
      <c r="N688" t="s">
        <v>14</v>
      </c>
    </row>
    <row r="689" spans="1:14" x14ac:dyDescent="0.3">
      <c r="A689">
        <v>703</v>
      </c>
      <c r="B689" t="s">
        <v>708</v>
      </c>
      <c r="C689" s="2" t="s">
        <v>1536</v>
      </c>
      <c r="D689" s="1" t="str">
        <f>VLOOKUP(F689,Supplier!A:C,2,0)</f>
        <v>CV Dadi Duwit</v>
      </c>
      <c r="E689" s="1" t="str">
        <f>VLOOKUP(F689,Supplier!A:C,3,0)</f>
        <v>Bogor</v>
      </c>
      <c r="F689" t="s">
        <v>12</v>
      </c>
      <c r="G689" t="str">
        <f>VLOOKUP(I689,Produk!A:C,2,0)</f>
        <v>Kacang tanah</v>
      </c>
      <c r="H689" t="str">
        <f>VLOOKUP(I689,Produk!A:C,3,0)</f>
        <v>Kacang</v>
      </c>
      <c r="I689" t="s">
        <v>33</v>
      </c>
      <c r="J689">
        <v>2540</v>
      </c>
      <c r="K689">
        <v>273</v>
      </c>
      <c r="L689">
        <v>692500</v>
      </c>
      <c r="M689">
        <v>6987952</v>
      </c>
      <c r="N689" t="s">
        <v>34</v>
      </c>
    </row>
    <row r="690" spans="1:14" x14ac:dyDescent="0.3">
      <c r="A690">
        <v>704</v>
      </c>
      <c r="B690" t="s">
        <v>709</v>
      </c>
      <c r="C690" s="2" t="s">
        <v>1536</v>
      </c>
      <c r="D690" s="1" t="str">
        <f>VLOOKUP(F690,Supplier!A:C,2,0)</f>
        <v>PT Gegap Gempita</v>
      </c>
      <c r="E690" s="1" t="str">
        <f>VLOOKUP(F690,Supplier!A:C,3,0)</f>
        <v>Jakarta</v>
      </c>
      <c r="F690" t="s">
        <v>31</v>
      </c>
      <c r="G690" t="str">
        <f>VLOOKUP(I690,Produk!A:C,2,0)</f>
        <v>Chickpea</v>
      </c>
      <c r="H690" t="str">
        <f>VLOOKUP(I690,Produk!A:C,3,0)</f>
        <v>Kacang</v>
      </c>
      <c r="I690" t="s">
        <v>24</v>
      </c>
      <c r="J690">
        <v>7020</v>
      </c>
      <c r="K690">
        <v>48</v>
      </c>
      <c r="L690">
        <v>339768</v>
      </c>
      <c r="M690">
        <v>3428568</v>
      </c>
      <c r="N690" t="s">
        <v>14</v>
      </c>
    </row>
    <row r="691" spans="1:14" x14ac:dyDescent="0.3">
      <c r="A691">
        <v>705</v>
      </c>
      <c r="B691" t="s">
        <v>710</v>
      </c>
      <c r="C691" s="2" t="s">
        <v>1536</v>
      </c>
      <c r="D691" s="1" t="str">
        <f>VLOOKUP(F691,Supplier!A:C,2,0)</f>
        <v>PT Bagus Berguna</v>
      </c>
      <c r="E691" s="1" t="str">
        <f>VLOOKUP(F691,Supplier!A:C,3,0)</f>
        <v>Jakarta</v>
      </c>
      <c r="F691" t="s">
        <v>1</v>
      </c>
      <c r="G691" t="str">
        <f>VLOOKUP(I691,Produk!A:C,2,0)</f>
        <v>Kacang tanah</v>
      </c>
      <c r="H691" t="str">
        <f>VLOOKUP(I691,Produk!A:C,3,0)</f>
        <v>Kacang</v>
      </c>
      <c r="I691" t="s">
        <v>33</v>
      </c>
      <c r="J691">
        <v>2130</v>
      </c>
      <c r="K691">
        <v>134</v>
      </c>
      <c r="L691">
        <v>286272</v>
      </c>
      <c r="M691">
        <v>2888746</v>
      </c>
      <c r="N691" t="s">
        <v>34</v>
      </c>
    </row>
    <row r="692" spans="1:14" x14ac:dyDescent="0.3">
      <c r="A692">
        <v>707</v>
      </c>
      <c r="B692" t="s">
        <v>711</v>
      </c>
      <c r="C692" s="2" t="s">
        <v>1537</v>
      </c>
      <c r="D692" s="1" t="str">
        <f>VLOOKUP(F692,Supplier!A:C,2,0)</f>
        <v>PT Gegap Gempita</v>
      </c>
      <c r="E692" s="1" t="str">
        <f>VLOOKUP(F692,Supplier!A:C,3,0)</f>
        <v>Jakarta</v>
      </c>
      <c r="F692" t="s">
        <v>31</v>
      </c>
      <c r="G692" t="str">
        <f>VLOOKUP(I692,Produk!A:C,2,0)</f>
        <v>Chickpea</v>
      </c>
      <c r="H692" t="str">
        <f>VLOOKUP(I692,Produk!A:C,3,0)</f>
        <v>Kacang</v>
      </c>
      <c r="I692" t="s">
        <v>24</v>
      </c>
      <c r="J692">
        <v>7020</v>
      </c>
      <c r="K692">
        <v>92</v>
      </c>
      <c r="L692">
        <v>648691</v>
      </c>
      <c r="M692">
        <v>6545878</v>
      </c>
      <c r="N692" t="s">
        <v>14</v>
      </c>
    </row>
    <row r="693" spans="1:14" x14ac:dyDescent="0.3">
      <c r="A693">
        <v>708</v>
      </c>
      <c r="B693" t="s">
        <v>712</v>
      </c>
      <c r="C693" s="2" t="s">
        <v>1537</v>
      </c>
      <c r="D693" s="1" t="str">
        <f>VLOOKUP(F693,Supplier!A:C,2,0)</f>
        <v>Toko Endah Elok</v>
      </c>
      <c r="E693" s="1" t="str">
        <f>VLOOKUP(F693,Supplier!A:C,3,0)</f>
        <v>Bandung</v>
      </c>
      <c r="F693" t="s">
        <v>22</v>
      </c>
      <c r="G693" t="str">
        <f>VLOOKUP(I693,Produk!A:C,2,0)</f>
        <v>Terigu</v>
      </c>
      <c r="H693" t="str">
        <f>VLOOKUP(I693,Produk!A:C,3,0)</f>
        <v>Tepung</v>
      </c>
      <c r="I693" t="s">
        <v>13</v>
      </c>
      <c r="J693">
        <v>16010</v>
      </c>
      <c r="K693">
        <v>330</v>
      </c>
      <c r="L693">
        <v>5283339</v>
      </c>
      <c r="M693">
        <v>53313690</v>
      </c>
      <c r="N693" t="s">
        <v>14</v>
      </c>
    </row>
    <row r="694" spans="1:14" x14ac:dyDescent="0.3">
      <c r="A694">
        <v>709</v>
      </c>
      <c r="B694" t="s">
        <v>713</v>
      </c>
      <c r="C694" s="2">
        <v>44599</v>
      </c>
      <c r="D694" s="1" t="str">
        <f>VLOOKUP(F694,Supplier!A:C,2,0)</f>
        <v>PT Bagus Berguna</v>
      </c>
      <c r="E694" s="1" t="str">
        <f>VLOOKUP(F694,Supplier!A:C,3,0)</f>
        <v>Jakarta</v>
      </c>
      <c r="F694" t="s">
        <v>1</v>
      </c>
      <c r="G694" t="str">
        <f>VLOOKUP(I694,Produk!A:C,2,0)</f>
        <v>Kedelai</v>
      </c>
      <c r="H694" t="str">
        <f>VLOOKUP(I694,Produk!A:C,3,0)</f>
        <v>Kacang</v>
      </c>
      <c r="I694" t="s">
        <v>6</v>
      </c>
      <c r="J694">
        <v>3390</v>
      </c>
      <c r="K694">
        <v>259</v>
      </c>
      <c r="L694">
        <v>876420</v>
      </c>
      <c r="M694">
        <v>8843879</v>
      </c>
      <c r="N694" t="s">
        <v>7</v>
      </c>
    </row>
    <row r="695" spans="1:14" x14ac:dyDescent="0.3">
      <c r="A695">
        <v>710</v>
      </c>
      <c r="B695" t="s">
        <v>714</v>
      </c>
      <c r="C695" s="2">
        <v>44599</v>
      </c>
      <c r="D695" s="1" t="str">
        <f>VLOOKUP(F695,Supplier!A:C,2,0)</f>
        <v>PT Bagus Berguna</v>
      </c>
      <c r="E695" s="1" t="str">
        <f>VLOOKUP(F695,Supplier!A:C,3,0)</f>
        <v>Jakarta</v>
      </c>
      <c r="F695" t="s">
        <v>1</v>
      </c>
      <c r="G695" t="str">
        <f>VLOOKUP(I695,Produk!A:C,2,0)</f>
        <v>Kedelai</v>
      </c>
      <c r="H695" t="str">
        <f>VLOOKUP(I695,Produk!A:C,3,0)</f>
        <v>Kacang</v>
      </c>
      <c r="I695" t="s">
        <v>6</v>
      </c>
      <c r="J695">
        <v>3390</v>
      </c>
      <c r="K695">
        <v>251</v>
      </c>
      <c r="L695">
        <v>850319</v>
      </c>
      <c r="M695">
        <v>8580488</v>
      </c>
      <c r="N695" t="s">
        <v>7</v>
      </c>
    </row>
    <row r="696" spans="1:14" x14ac:dyDescent="0.3">
      <c r="A696">
        <v>711</v>
      </c>
      <c r="B696" t="s">
        <v>715</v>
      </c>
      <c r="C696" s="2">
        <v>44627</v>
      </c>
      <c r="D696" s="1" t="str">
        <f>VLOOKUP(F696,Supplier!A:C,2,0)</f>
        <v>PT Gegap Gempita</v>
      </c>
      <c r="E696" s="1" t="str">
        <f>VLOOKUP(F696,Supplier!A:C,3,0)</f>
        <v>Jakarta</v>
      </c>
      <c r="F696" t="s">
        <v>31</v>
      </c>
      <c r="G696" t="str">
        <f>VLOOKUP(I696,Produk!A:C,2,0)</f>
        <v>Kacang tanah</v>
      </c>
      <c r="H696" t="str">
        <f>VLOOKUP(I696,Produk!A:C,3,0)</f>
        <v>Kacang</v>
      </c>
      <c r="I696" t="s">
        <v>33</v>
      </c>
      <c r="J696">
        <v>2120</v>
      </c>
      <c r="K696">
        <v>146</v>
      </c>
      <c r="L696">
        <v>310156</v>
      </c>
      <c r="M696">
        <v>3129756</v>
      </c>
      <c r="N696" t="s">
        <v>34</v>
      </c>
    </row>
    <row r="697" spans="1:14" x14ac:dyDescent="0.3">
      <c r="A697">
        <v>712</v>
      </c>
      <c r="B697" t="s">
        <v>716</v>
      </c>
      <c r="C697" s="2">
        <v>44627</v>
      </c>
      <c r="D697" s="1" t="str">
        <f>VLOOKUP(F697,Supplier!A:C,2,0)</f>
        <v>Toko Abadi Aseli</v>
      </c>
      <c r="E697" s="1" t="str">
        <f>VLOOKUP(F697,Supplier!A:C,3,0)</f>
        <v>Bogor</v>
      </c>
      <c r="F697" t="s">
        <v>45</v>
      </c>
      <c r="G697" t="str">
        <f>VLOOKUP(I697,Produk!A:C,2,0)</f>
        <v>TepungBeras</v>
      </c>
      <c r="H697" t="str">
        <f>VLOOKUP(I697,Produk!A:C,3,0)</f>
        <v>Tepung</v>
      </c>
      <c r="I697" t="s">
        <v>20</v>
      </c>
      <c r="J697">
        <v>6020</v>
      </c>
      <c r="K697">
        <v>114</v>
      </c>
      <c r="L697">
        <v>688688</v>
      </c>
      <c r="M697">
        <v>6949488</v>
      </c>
      <c r="N697" t="s">
        <v>14</v>
      </c>
    </row>
    <row r="698" spans="1:14" x14ac:dyDescent="0.3">
      <c r="A698">
        <v>714</v>
      </c>
      <c r="B698" t="s">
        <v>717</v>
      </c>
      <c r="C698" s="2">
        <v>44627</v>
      </c>
      <c r="D698" s="1" t="str">
        <f>VLOOKUP(F698,Supplier!A:C,2,0)</f>
        <v>Toko Endah Elok</v>
      </c>
      <c r="E698" s="1" t="str">
        <f>VLOOKUP(F698,Supplier!A:C,3,0)</f>
        <v>Bandung</v>
      </c>
      <c r="F698" t="s">
        <v>22</v>
      </c>
      <c r="G698" t="str">
        <f>VLOOKUP(I698,Produk!A:C,2,0)</f>
        <v>Maizena</v>
      </c>
      <c r="H698" t="str">
        <f>VLOOKUP(I698,Produk!A:C,3,0)</f>
        <v>Tepung</v>
      </c>
      <c r="I698" t="s">
        <v>2</v>
      </c>
      <c r="J698">
        <v>13010</v>
      </c>
      <c r="K698">
        <v>312</v>
      </c>
      <c r="L698">
        <v>4064329</v>
      </c>
      <c r="M698">
        <v>41012777</v>
      </c>
      <c r="N698" t="s">
        <v>3</v>
      </c>
    </row>
    <row r="699" spans="1:14" x14ac:dyDescent="0.3">
      <c r="A699">
        <v>715</v>
      </c>
      <c r="B699" t="s">
        <v>718</v>
      </c>
      <c r="C699" s="2">
        <v>44627</v>
      </c>
      <c r="D699" s="1" t="str">
        <f>VLOOKUP(F699,Supplier!A:C,2,0)</f>
        <v>CV Dadi Duwit</v>
      </c>
      <c r="E699" s="1" t="str">
        <f>VLOOKUP(F699,Supplier!A:C,3,0)</f>
        <v>Bogor</v>
      </c>
      <c r="F699" t="s">
        <v>12</v>
      </c>
      <c r="G699" t="str">
        <f>VLOOKUP(I699,Produk!A:C,2,0)</f>
        <v>Maizena</v>
      </c>
      <c r="H699" t="str">
        <f>VLOOKUP(I699,Produk!A:C,3,0)</f>
        <v>Tepung</v>
      </c>
      <c r="I699" t="s">
        <v>2</v>
      </c>
      <c r="J699">
        <v>14230</v>
      </c>
      <c r="K699">
        <v>92</v>
      </c>
      <c r="L699">
        <v>1314852</v>
      </c>
      <c r="M699">
        <v>13268052</v>
      </c>
      <c r="N699" t="s">
        <v>3</v>
      </c>
    </row>
    <row r="700" spans="1:14" x14ac:dyDescent="0.3">
      <c r="A700">
        <v>716</v>
      </c>
      <c r="B700" t="s">
        <v>719</v>
      </c>
      <c r="C700" s="2">
        <v>44658</v>
      </c>
      <c r="D700" s="1" t="str">
        <f>VLOOKUP(F700,Supplier!A:C,2,0)</f>
        <v>PT Bagus Berguna</v>
      </c>
      <c r="E700" s="1" t="str">
        <f>VLOOKUP(F700,Supplier!A:C,3,0)</f>
        <v>Jakarta</v>
      </c>
      <c r="F700" t="s">
        <v>1</v>
      </c>
      <c r="G700" t="str">
        <f>VLOOKUP(I700,Produk!A:C,2,0)</f>
        <v>Terigu</v>
      </c>
      <c r="H700" t="str">
        <f>VLOOKUP(I700,Produk!A:C,3,0)</f>
        <v>Tepung</v>
      </c>
      <c r="I700" t="s">
        <v>13</v>
      </c>
      <c r="J700">
        <v>16570</v>
      </c>
      <c r="K700">
        <v>198</v>
      </c>
      <c r="L700">
        <v>3280860</v>
      </c>
      <c r="M700">
        <v>33106860</v>
      </c>
      <c r="N700" t="s">
        <v>14</v>
      </c>
    </row>
    <row r="701" spans="1:14" x14ac:dyDescent="0.3">
      <c r="A701">
        <v>717</v>
      </c>
      <c r="B701" t="s">
        <v>720</v>
      </c>
      <c r="C701" s="2">
        <v>44658</v>
      </c>
      <c r="D701" s="1" t="str">
        <f>VLOOKUP(F701,Supplier!A:C,2,0)</f>
        <v>PT Cerdas Cekatan</v>
      </c>
      <c r="E701" s="1" t="str">
        <f>VLOOKUP(F701,Supplier!A:C,3,0)</f>
        <v>Bandung</v>
      </c>
      <c r="F701" t="s">
        <v>5</v>
      </c>
      <c r="G701" t="str">
        <f>VLOOKUP(I701,Produk!A:C,2,0)</f>
        <v>Sagu</v>
      </c>
      <c r="H701" t="str">
        <f>VLOOKUP(I701,Produk!A:C,3,0)</f>
        <v>Tepung</v>
      </c>
      <c r="I701" t="s">
        <v>29</v>
      </c>
      <c r="J701">
        <v>6240</v>
      </c>
      <c r="K701">
        <v>135</v>
      </c>
      <c r="L701">
        <v>844272</v>
      </c>
      <c r="M701">
        <v>8519472</v>
      </c>
      <c r="N701" t="s">
        <v>14</v>
      </c>
    </row>
    <row r="702" spans="1:14" x14ac:dyDescent="0.3">
      <c r="A702">
        <v>718</v>
      </c>
      <c r="B702" t="s">
        <v>721</v>
      </c>
      <c r="C702" s="2">
        <v>44658</v>
      </c>
      <c r="D702" s="1" t="str">
        <f>VLOOKUP(F702,Supplier!A:C,2,0)</f>
        <v>PT Cerdas Cekatan</v>
      </c>
      <c r="E702" s="1" t="str">
        <f>VLOOKUP(F702,Supplier!A:C,3,0)</f>
        <v>Bandung</v>
      </c>
      <c r="F702" t="s">
        <v>5</v>
      </c>
      <c r="G702" t="str">
        <f>VLOOKUP(I702,Produk!A:C,2,0)</f>
        <v>Kedelai</v>
      </c>
      <c r="H702" t="str">
        <f>VLOOKUP(I702,Produk!A:C,3,0)</f>
        <v>Kacang</v>
      </c>
      <c r="I702" t="s">
        <v>6</v>
      </c>
      <c r="J702">
        <v>3380</v>
      </c>
      <c r="K702">
        <v>175</v>
      </c>
      <c r="L702">
        <v>591162</v>
      </c>
      <c r="M702">
        <v>5965362</v>
      </c>
      <c r="N702" t="s">
        <v>7</v>
      </c>
    </row>
    <row r="703" spans="1:14" x14ac:dyDescent="0.3">
      <c r="A703">
        <v>719</v>
      </c>
      <c r="B703" t="s">
        <v>722</v>
      </c>
      <c r="C703" s="2">
        <v>44658</v>
      </c>
      <c r="D703" s="1" t="str">
        <f>VLOOKUP(F703,Supplier!A:C,2,0)</f>
        <v>Toko Abadi Aseli</v>
      </c>
      <c r="E703" s="1" t="str">
        <f>VLOOKUP(F703,Supplier!A:C,3,0)</f>
        <v>Bogor</v>
      </c>
      <c r="F703" t="s">
        <v>45</v>
      </c>
      <c r="G703" t="str">
        <f>VLOOKUP(I703,Produk!A:C,2,0)</f>
        <v>Chickpea</v>
      </c>
      <c r="H703" t="str">
        <f>VLOOKUP(I703,Produk!A:C,3,0)</f>
        <v>Kacang</v>
      </c>
      <c r="I703" t="s">
        <v>24</v>
      </c>
      <c r="J703">
        <v>8140</v>
      </c>
      <c r="K703">
        <v>109</v>
      </c>
      <c r="L703">
        <v>886446</v>
      </c>
      <c r="M703">
        <v>8945046</v>
      </c>
      <c r="N703" t="s">
        <v>14</v>
      </c>
    </row>
    <row r="704" spans="1:14" x14ac:dyDescent="0.3">
      <c r="A704">
        <v>720</v>
      </c>
      <c r="B704" t="s">
        <v>723</v>
      </c>
      <c r="C704" s="2">
        <v>44688</v>
      </c>
      <c r="D704" s="1" t="str">
        <f>VLOOKUP(F704,Supplier!A:C,2,0)</f>
        <v>CV Dadi Duwit</v>
      </c>
      <c r="E704" s="1" t="str">
        <f>VLOOKUP(F704,Supplier!A:C,3,0)</f>
        <v>Bogor</v>
      </c>
      <c r="F704" t="s">
        <v>12</v>
      </c>
      <c r="G704" t="str">
        <f>VLOOKUP(I704,Produk!A:C,2,0)</f>
        <v>TepungBeras</v>
      </c>
      <c r="H704" t="str">
        <f>VLOOKUP(I704,Produk!A:C,3,0)</f>
        <v>Tepung</v>
      </c>
      <c r="I704" t="s">
        <v>20</v>
      </c>
      <c r="J704">
        <v>7890</v>
      </c>
      <c r="K704">
        <v>1239</v>
      </c>
      <c r="L704">
        <v>9775027</v>
      </c>
      <c r="M704">
        <v>98638913</v>
      </c>
      <c r="N704" t="s">
        <v>14</v>
      </c>
    </row>
    <row r="705" spans="1:14" x14ac:dyDescent="0.3">
      <c r="A705">
        <v>721</v>
      </c>
      <c r="B705" t="s">
        <v>724</v>
      </c>
      <c r="C705" s="2">
        <v>44688</v>
      </c>
      <c r="D705" s="1" t="str">
        <f>VLOOKUP(F705,Supplier!A:C,2,0)</f>
        <v>Toko Endah Elok</v>
      </c>
      <c r="E705" s="1" t="str">
        <f>VLOOKUP(F705,Supplier!A:C,3,0)</f>
        <v>Bandung</v>
      </c>
      <c r="F705" t="s">
        <v>22</v>
      </c>
      <c r="G705" t="str">
        <f>VLOOKUP(I705,Produk!A:C,2,0)</f>
        <v>Maizena</v>
      </c>
      <c r="H705" t="str">
        <f>VLOOKUP(I705,Produk!A:C,3,0)</f>
        <v>Tepung</v>
      </c>
      <c r="I705" t="s">
        <v>2</v>
      </c>
      <c r="J705">
        <v>13010</v>
      </c>
      <c r="K705">
        <v>199</v>
      </c>
      <c r="L705">
        <v>2590291</v>
      </c>
      <c r="M705">
        <v>26138391</v>
      </c>
      <c r="N705" t="s">
        <v>3</v>
      </c>
    </row>
    <row r="706" spans="1:14" x14ac:dyDescent="0.3">
      <c r="A706">
        <v>722</v>
      </c>
      <c r="B706" t="s">
        <v>725</v>
      </c>
      <c r="C706" s="2">
        <v>44688</v>
      </c>
      <c r="D706" s="1" t="str">
        <f>VLOOKUP(F706,Supplier!A:C,2,0)</f>
        <v>PT Cerdas Cekatan</v>
      </c>
      <c r="E706" s="1" t="str">
        <f>VLOOKUP(F706,Supplier!A:C,3,0)</f>
        <v>Bandung</v>
      </c>
      <c r="F706" t="s">
        <v>5</v>
      </c>
      <c r="G706" t="str">
        <f>VLOOKUP(I706,Produk!A:C,2,0)</f>
        <v>Kacang tanah</v>
      </c>
      <c r="H706" t="str">
        <f>VLOOKUP(I706,Produk!A:C,3,0)</f>
        <v>Kacang</v>
      </c>
      <c r="I706" t="s">
        <v>33</v>
      </c>
      <c r="J706">
        <v>1810</v>
      </c>
      <c r="K706">
        <v>179</v>
      </c>
      <c r="L706">
        <v>324533</v>
      </c>
      <c r="M706">
        <v>3274833</v>
      </c>
      <c r="N706" t="s">
        <v>34</v>
      </c>
    </row>
    <row r="707" spans="1:14" x14ac:dyDescent="0.3">
      <c r="A707">
        <v>723</v>
      </c>
      <c r="B707" t="s">
        <v>726</v>
      </c>
      <c r="C707" s="2">
        <v>44688</v>
      </c>
      <c r="D707" s="1" t="str">
        <f>VLOOKUP(F707,Supplier!A:C,2,0)</f>
        <v>Toko Endah Elok</v>
      </c>
      <c r="E707" s="1" t="str">
        <f>VLOOKUP(F707,Supplier!A:C,3,0)</f>
        <v>Bandung</v>
      </c>
      <c r="F707" t="s">
        <v>22</v>
      </c>
      <c r="G707" t="str">
        <f>VLOOKUP(I707,Produk!A:C,2,0)</f>
        <v>Chickpea</v>
      </c>
      <c r="H707" t="str">
        <f>VLOOKUP(I707,Produk!A:C,3,0)</f>
        <v>Kacang</v>
      </c>
      <c r="I707" t="s">
        <v>24</v>
      </c>
      <c r="J707">
        <v>7010</v>
      </c>
      <c r="K707">
        <v>11</v>
      </c>
      <c r="L707">
        <v>77110</v>
      </c>
      <c r="M707">
        <v>778110</v>
      </c>
      <c r="N707" t="s">
        <v>14</v>
      </c>
    </row>
    <row r="708" spans="1:14" x14ac:dyDescent="0.3">
      <c r="A708">
        <v>724</v>
      </c>
      <c r="B708" t="s">
        <v>727</v>
      </c>
      <c r="C708" s="2">
        <v>44719</v>
      </c>
      <c r="D708" s="1" t="str">
        <f>VLOOKUP(F708,Supplier!A:C,2,0)</f>
        <v>CV Dadi Duwit</v>
      </c>
      <c r="E708" s="1" t="str">
        <f>VLOOKUP(F708,Supplier!A:C,3,0)</f>
        <v>Bogor</v>
      </c>
      <c r="F708" t="s">
        <v>12</v>
      </c>
      <c r="G708" t="str">
        <f>VLOOKUP(I708,Produk!A:C,2,0)</f>
        <v>TepungBeras</v>
      </c>
      <c r="H708" t="str">
        <f>VLOOKUP(I708,Produk!A:C,3,0)</f>
        <v>Tepung</v>
      </c>
      <c r="I708" t="s">
        <v>20</v>
      </c>
      <c r="J708">
        <v>7890</v>
      </c>
      <c r="K708">
        <v>12558</v>
      </c>
      <c r="L708">
        <v>99079091</v>
      </c>
      <c r="M708">
        <v>999798097</v>
      </c>
      <c r="N708" t="s">
        <v>14</v>
      </c>
    </row>
    <row r="709" spans="1:14" x14ac:dyDescent="0.3">
      <c r="A709">
        <v>725</v>
      </c>
      <c r="B709" t="s">
        <v>728</v>
      </c>
      <c r="C709" s="2">
        <v>44719</v>
      </c>
      <c r="D709" s="1" t="str">
        <f>VLOOKUP(F709,Supplier!A:C,2,0)</f>
        <v>Toko Abadi Aseli</v>
      </c>
      <c r="E709" s="1" t="str">
        <f>VLOOKUP(F709,Supplier!A:C,3,0)</f>
        <v>Bogor</v>
      </c>
      <c r="F709" t="s">
        <v>45</v>
      </c>
      <c r="G709" t="str">
        <f>VLOOKUP(I709,Produk!A:C,2,0)</f>
        <v>Sagu</v>
      </c>
      <c r="H709" t="str">
        <f>VLOOKUP(I709,Produk!A:C,3,0)</f>
        <v>Tepung</v>
      </c>
      <c r="I709" t="s">
        <v>29</v>
      </c>
      <c r="J709">
        <v>8840</v>
      </c>
      <c r="K709">
        <v>1102</v>
      </c>
      <c r="L709">
        <v>9738023</v>
      </c>
      <c r="M709">
        <v>98265500</v>
      </c>
      <c r="N709" t="s">
        <v>14</v>
      </c>
    </row>
    <row r="710" spans="1:14" x14ac:dyDescent="0.3">
      <c r="A710">
        <v>726</v>
      </c>
      <c r="B710" t="s">
        <v>729</v>
      </c>
      <c r="C710" s="2">
        <v>44749</v>
      </c>
      <c r="D710" s="1" t="str">
        <f>VLOOKUP(F710,Supplier!A:C,2,0)</f>
        <v>CV Dadi Duwit</v>
      </c>
      <c r="E710" s="1" t="str">
        <f>VLOOKUP(F710,Supplier!A:C,3,0)</f>
        <v>Bogor</v>
      </c>
      <c r="F710" t="s">
        <v>12</v>
      </c>
      <c r="G710" t="str">
        <f>VLOOKUP(I710,Produk!A:C,2,0)</f>
        <v>TepungBeras</v>
      </c>
      <c r="H710" t="str">
        <f>VLOOKUP(I710,Produk!A:C,3,0)</f>
        <v>Tepung</v>
      </c>
      <c r="I710" t="s">
        <v>20</v>
      </c>
      <c r="J710">
        <v>7890</v>
      </c>
      <c r="K710">
        <v>327</v>
      </c>
      <c r="L710">
        <v>2577663</v>
      </c>
      <c r="M710">
        <v>26010963</v>
      </c>
      <c r="N710" t="s">
        <v>14</v>
      </c>
    </row>
    <row r="711" spans="1:14" x14ac:dyDescent="0.3">
      <c r="A711">
        <v>727</v>
      </c>
      <c r="B711" t="s">
        <v>730</v>
      </c>
      <c r="C711" s="2">
        <v>44780</v>
      </c>
      <c r="D711" s="1" t="str">
        <f>VLOOKUP(F711,Supplier!A:C,2,0)</f>
        <v>PT Cerdas Cekatan</v>
      </c>
      <c r="E711" s="1" t="str">
        <f>VLOOKUP(F711,Supplier!A:C,3,0)</f>
        <v>Bandung</v>
      </c>
      <c r="F711" t="s">
        <v>5</v>
      </c>
      <c r="G711" t="str">
        <f>VLOOKUP(I711,Produk!A:C,2,0)</f>
        <v>Whole-wheat flour</v>
      </c>
      <c r="H711" t="str">
        <f>VLOOKUP(I711,Produk!A:C,3,0)</f>
        <v>Tepung</v>
      </c>
      <c r="I711" t="s">
        <v>37</v>
      </c>
      <c r="J711">
        <v>34690</v>
      </c>
      <c r="K711">
        <v>68</v>
      </c>
      <c r="L711">
        <v>2365858</v>
      </c>
      <c r="M711">
        <v>23873658</v>
      </c>
      <c r="N711" t="s">
        <v>17</v>
      </c>
    </row>
    <row r="712" spans="1:14" x14ac:dyDescent="0.3">
      <c r="A712">
        <v>728</v>
      </c>
      <c r="B712" t="s">
        <v>731</v>
      </c>
      <c r="C712" s="2">
        <v>44780</v>
      </c>
      <c r="D712" s="1" t="str">
        <f>VLOOKUP(F712,Supplier!A:C,2,0)</f>
        <v>PT Bagus Berguna</v>
      </c>
      <c r="E712" s="1" t="str">
        <f>VLOOKUP(F712,Supplier!A:C,3,0)</f>
        <v>Jakarta</v>
      </c>
      <c r="F712" t="s">
        <v>1</v>
      </c>
      <c r="G712" t="str">
        <f>VLOOKUP(I712,Produk!A:C,2,0)</f>
        <v>Maizena</v>
      </c>
      <c r="H712" t="str">
        <f>VLOOKUP(I712,Produk!A:C,3,0)</f>
        <v>Tepung</v>
      </c>
      <c r="I712" t="s">
        <v>2</v>
      </c>
      <c r="J712">
        <v>14820</v>
      </c>
      <c r="K712">
        <v>77</v>
      </c>
      <c r="L712">
        <v>1141140</v>
      </c>
      <c r="M712">
        <v>11515140</v>
      </c>
      <c r="N712" t="s">
        <v>3</v>
      </c>
    </row>
    <row r="713" spans="1:14" x14ac:dyDescent="0.3">
      <c r="A713">
        <v>729</v>
      </c>
      <c r="B713" t="s">
        <v>732</v>
      </c>
      <c r="C713" s="2">
        <v>44780</v>
      </c>
      <c r="D713" s="1" t="str">
        <f>VLOOKUP(F713,Supplier!A:C,2,0)</f>
        <v>PT Cerdas Cekatan</v>
      </c>
      <c r="E713" s="1" t="str">
        <f>VLOOKUP(F713,Supplier!A:C,3,0)</f>
        <v>Bandung</v>
      </c>
      <c r="F713" t="s">
        <v>5</v>
      </c>
      <c r="G713" t="str">
        <f>VLOOKUP(I713,Produk!A:C,2,0)</f>
        <v>Kedelai</v>
      </c>
      <c r="H713" t="str">
        <f>VLOOKUP(I713,Produk!A:C,3,0)</f>
        <v>Kacang</v>
      </c>
      <c r="I713" t="s">
        <v>6</v>
      </c>
      <c r="J713">
        <v>3380</v>
      </c>
      <c r="K713">
        <v>251</v>
      </c>
      <c r="L713">
        <v>849850</v>
      </c>
      <c r="M713">
        <v>8575756</v>
      </c>
      <c r="N713" t="s">
        <v>7</v>
      </c>
    </row>
    <row r="714" spans="1:14" x14ac:dyDescent="0.3">
      <c r="A714">
        <v>730</v>
      </c>
      <c r="B714" t="s">
        <v>733</v>
      </c>
      <c r="C714" s="2">
        <v>44780</v>
      </c>
      <c r="D714" s="1" t="str">
        <f>VLOOKUP(F714,Supplier!A:C,2,0)</f>
        <v>PT Fantasi Fulus</v>
      </c>
      <c r="E714" s="1" t="str">
        <f>VLOOKUP(F714,Supplier!A:C,3,0)</f>
        <v>Jakarta</v>
      </c>
      <c r="F714" t="s">
        <v>10</v>
      </c>
      <c r="G714" t="str">
        <f>VLOOKUP(I714,Produk!A:C,2,0)</f>
        <v>Maizena</v>
      </c>
      <c r="H714" t="str">
        <f>VLOOKUP(I714,Produk!A:C,3,0)</f>
        <v>Tepung</v>
      </c>
      <c r="I714" t="s">
        <v>2</v>
      </c>
      <c r="J714">
        <v>14060</v>
      </c>
      <c r="K714">
        <v>85</v>
      </c>
      <c r="L714">
        <v>1190882</v>
      </c>
      <c r="M714">
        <v>12017082</v>
      </c>
      <c r="N714" t="s">
        <v>3</v>
      </c>
    </row>
    <row r="715" spans="1:14" x14ac:dyDescent="0.3">
      <c r="A715">
        <v>731</v>
      </c>
      <c r="B715" t="s">
        <v>734</v>
      </c>
      <c r="C715" s="2">
        <v>44780</v>
      </c>
      <c r="D715" s="1" t="str">
        <f>VLOOKUP(F715,Supplier!A:C,2,0)</f>
        <v>Toko Endah Elok</v>
      </c>
      <c r="E715" s="1" t="str">
        <f>VLOOKUP(F715,Supplier!A:C,3,0)</f>
        <v>Bandung</v>
      </c>
      <c r="F715" t="s">
        <v>22</v>
      </c>
      <c r="G715" t="str">
        <f>VLOOKUP(I715,Produk!A:C,2,0)</f>
        <v>Whole-wheat flour</v>
      </c>
      <c r="H715" t="str">
        <f>VLOOKUP(I715,Produk!A:C,3,0)</f>
        <v>Tepung</v>
      </c>
      <c r="I715" t="s">
        <v>37</v>
      </c>
      <c r="J715">
        <v>32020</v>
      </c>
      <c r="K715">
        <v>33</v>
      </c>
      <c r="L715">
        <v>1056660</v>
      </c>
      <c r="M715">
        <v>10662660</v>
      </c>
      <c r="N715" t="s">
        <v>17</v>
      </c>
    </row>
    <row r="716" spans="1:14" x14ac:dyDescent="0.3">
      <c r="A716">
        <v>732</v>
      </c>
      <c r="B716" t="s">
        <v>735</v>
      </c>
      <c r="C716" s="2">
        <v>44811</v>
      </c>
      <c r="D716" s="1" t="str">
        <f>VLOOKUP(F716,Supplier!A:C,2,0)</f>
        <v>PT Cerdas Cekatan</v>
      </c>
      <c r="E716" s="1" t="str">
        <f>VLOOKUP(F716,Supplier!A:C,3,0)</f>
        <v>Bandung</v>
      </c>
      <c r="F716" t="s">
        <v>5</v>
      </c>
      <c r="G716" t="str">
        <f>VLOOKUP(I716,Produk!A:C,2,0)</f>
        <v>Chickpea</v>
      </c>
      <c r="H716" t="str">
        <f>VLOOKUP(I716,Produk!A:C,3,0)</f>
        <v>Kacang</v>
      </c>
      <c r="I716" t="s">
        <v>24</v>
      </c>
      <c r="J716">
        <v>7120</v>
      </c>
      <c r="K716">
        <v>97</v>
      </c>
      <c r="L716">
        <v>689216</v>
      </c>
      <c r="M716">
        <v>6954816</v>
      </c>
      <c r="N716" t="s">
        <v>14</v>
      </c>
    </row>
    <row r="717" spans="1:14" x14ac:dyDescent="0.3">
      <c r="A717">
        <v>733</v>
      </c>
      <c r="B717" t="s">
        <v>736</v>
      </c>
      <c r="C717" s="2">
        <v>44811</v>
      </c>
      <c r="D717" s="1" t="str">
        <f>VLOOKUP(F717,Supplier!A:C,2,0)</f>
        <v>PT Bagus Berguna</v>
      </c>
      <c r="E717" s="1" t="str">
        <f>VLOOKUP(F717,Supplier!A:C,3,0)</f>
        <v>Jakarta</v>
      </c>
      <c r="F717" t="s">
        <v>1</v>
      </c>
      <c r="G717" t="str">
        <f>VLOOKUP(I717,Produk!A:C,2,0)</f>
        <v>Kacang tanah</v>
      </c>
      <c r="H717" t="str">
        <f>VLOOKUP(I717,Produk!A:C,3,0)</f>
        <v>Kacang</v>
      </c>
      <c r="I717" t="s">
        <v>33</v>
      </c>
      <c r="J717">
        <v>2130</v>
      </c>
      <c r="K717">
        <v>119</v>
      </c>
      <c r="L717">
        <v>253087</v>
      </c>
      <c r="M717">
        <v>2553874</v>
      </c>
      <c r="N717" t="s">
        <v>34</v>
      </c>
    </row>
    <row r="718" spans="1:14" x14ac:dyDescent="0.3">
      <c r="A718">
        <v>734</v>
      </c>
      <c r="B718" t="s">
        <v>737</v>
      </c>
      <c r="C718" s="2">
        <v>44811</v>
      </c>
      <c r="D718" s="1" t="str">
        <f>VLOOKUP(F718,Supplier!A:C,2,0)</f>
        <v>CV Dadi Duwit</v>
      </c>
      <c r="E718" s="1" t="str">
        <f>VLOOKUP(F718,Supplier!A:C,3,0)</f>
        <v>Bogor</v>
      </c>
      <c r="F718" t="s">
        <v>12</v>
      </c>
      <c r="G718" t="str">
        <f>VLOOKUP(I718,Produk!A:C,2,0)</f>
        <v>Whole-wheat flour</v>
      </c>
      <c r="H718" t="str">
        <f>VLOOKUP(I718,Produk!A:C,3,0)</f>
        <v>Tepung</v>
      </c>
      <c r="I718" t="s">
        <v>37</v>
      </c>
      <c r="J718">
        <v>35350</v>
      </c>
      <c r="K718">
        <v>56</v>
      </c>
      <c r="L718">
        <v>1983135</v>
      </c>
      <c r="M718">
        <v>20011635</v>
      </c>
      <c r="N718" t="s">
        <v>17</v>
      </c>
    </row>
    <row r="719" spans="1:14" x14ac:dyDescent="0.3">
      <c r="A719">
        <v>735</v>
      </c>
      <c r="B719" t="s">
        <v>738</v>
      </c>
      <c r="C719" s="2">
        <v>44841</v>
      </c>
      <c r="D719" s="1" t="str">
        <f>VLOOKUP(F719,Supplier!A:C,2,0)</f>
        <v>CV Dadi Duwit</v>
      </c>
      <c r="E719" s="1" t="str">
        <f>VLOOKUP(F719,Supplier!A:C,3,0)</f>
        <v>Bogor</v>
      </c>
      <c r="F719" t="s">
        <v>12</v>
      </c>
      <c r="G719" t="str">
        <f>VLOOKUP(I719,Produk!A:C,2,0)</f>
        <v>Kacang hijau</v>
      </c>
      <c r="H719" t="str">
        <f>VLOOKUP(I719,Produk!A:C,3,0)</f>
        <v>Kacang</v>
      </c>
      <c r="I719" t="s">
        <v>16</v>
      </c>
      <c r="J719">
        <v>27450</v>
      </c>
      <c r="K719">
        <v>129</v>
      </c>
      <c r="L719">
        <v>3532815</v>
      </c>
      <c r="M719">
        <v>35649315</v>
      </c>
      <c r="N719" t="s">
        <v>17</v>
      </c>
    </row>
    <row r="720" spans="1:14" x14ac:dyDescent="0.3">
      <c r="A720">
        <v>736</v>
      </c>
      <c r="B720" t="s">
        <v>739</v>
      </c>
      <c r="C720" s="2">
        <v>44841</v>
      </c>
      <c r="D720" s="1" t="str">
        <f>VLOOKUP(F720,Supplier!A:C,2,0)</f>
        <v>PT Gegap Gempita</v>
      </c>
      <c r="E720" s="1" t="str">
        <f>VLOOKUP(F720,Supplier!A:C,3,0)</f>
        <v>Jakarta</v>
      </c>
      <c r="F720" t="s">
        <v>31</v>
      </c>
      <c r="G720" t="str">
        <f>VLOOKUP(I720,Produk!A:C,2,0)</f>
        <v>Maizena</v>
      </c>
      <c r="H720" t="str">
        <f>VLOOKUP(I720,Produk!A:C,3,0)</f>
        <v>Tepung</v>
      </c>
      <c r="I720" t="s">
        <v>2</v>
      </c>
      <c r="J720">
        <v>13030</v>
      </c>
      <c r="K720">
        <v>52</v>
      </c>
      <c r="L720">
        <v>673651</v>
      </c>
      <c r="M720">
        <v>6797751</v>
      </c>
      <c r="N720" t="s">
        <v>3</v>
      </c>
    </row>
    <row r="721" spans="1:14" x14ac:dyDescent="0.3">
      <c r="A721">
        <v>737</v>
      </c>
      <c r="B721" t="s">
        <v>740</v>
      </c>
      <c r="C721" s="2">
        <v>44841</v>
      </c>
      <c r="D721" s="1" t="str">
        <f>VLOOKUP(F721,Supplier!A:C,2,0)</f>
        <v>PT Cerdas Cekatan</v>
      </c>
      <c r="E721" s="1" t="str">
        <f>VLOOKUP(F721,Supplier!A:C,3,0)</f>
        <v>Bandung</v>
      </c>
      <c r="F721" t="s">
        <v>5</v>
      </c>
      <c r="G721" t="str">
        <f>VLOOKUP(I721,Produk!A:C,2,0)</f>
        <v>Chickpea</v>
      </c>
      <c r="H721" t="str">
        <f>VLOOKUP(I721,Produk!A:C,3,0)</f>
        <v>Kacang</v>
      </c>
      <c r="I721" t="s">
        <v>24</v>
      </c>
      <c r="J721">
        <v>7120</v>
      </c>
      <c r="K721">
        <v>100</v>
      </c>
      <c r="L721">
        <v>712712</v>
      </c>
      <c r="M721">
        <v>7191912</v>
      </c>
      <c r="N721" t="s">
        <v>14</v>
      </c>
    </row>
    <row r="722" spans="1:14" x14ac:dyDescent="0.3">
      <c r="A722">
        <v>738</v>
      </c>
      <c r="B722" t="s">
        <v>741</v>
      </c>
      <c r="C722" s="2">
        <v>44872</v>
      </c>
      <c r="D722" s="1" t="str">
        <f>VLOOKUP(F722,Supplier!A:C,2,0)</f>
        <v>CV Dadi Duwit</v>
      </c>
      <c r="E722" s="1" t="str">
        <f>VLOOKUP(F722,Supplier!A:C,3,0)</f>
        <v>Bogor</v>
      </c>
      <c r="F722" t="s">
        <v>12</v>
      </c>
      <c r="G722" t="str">
        <f>VLOOKUP(I722,Produk!A:C,2,0)</f>
        <v>TepungBeras</v>
      </c>
      <c r="H722" t="str">
        <f>VLOOKUP(I722,Produk!A:C,3,0)</f>
        <v>Tepung</v>
      </c>
      <c r="I722" t="s">
        <v>20</v>
      </c>
      <c r="J722">
        <v>7890</v>
      </c>
      <c r="K722">
        <v>318</v>
      </c>
      <c r="L722">
        <v>2508231</v>
      </c>
      <c r="M722">
        <v>25310331</v>
      </c>
      <c r="N722" t="s">
        <v>14</v>
      </c>
    </row>
    <row r="723" spans="1:14" x14ac:dyDescent="0.3">
      <c r="A723">
        <v>739</v>
      </c>
      <c r="B723" t="s">
        <v>742</v>
      </c>
      <c r="C723" s="2">
        <v>44872</v>
      </c>
      <c r="D723" s="1" t="str">
        <f>VLOOKUP(F723,Supplier!A:C,2,0)</f>
        <v>PT Bagus Berguna</v>
      </c>
      <c r="E723" s="1" t="str">
        <f>VLOOKUP(F723,Supplier!A:C,3,0)</f>
        <v>Jakarta</v>
      </c>
      <c r="F723" t="s">
        <v>1</v>
      </c>
      <c r="G723" t="str">
        <f>VLOOKUP(I723,Produk!A:C,2,0)</f>
        <v>TepungBeras</v>
      </c>
      <c r="H723" t="str">
        <f>VLOOKUP(I723,Produk!A:C,3,0)</f>
        <v>Tepung</v>
      </c>
      <c r="I723" t="s">
        <v>20</v>
      </c>
      <c r="J723">
        <v>6050</v>
      </c>
      <c r="K723">
        <v>162</v>
      </c>
      <c r="L723">
        <v>978697</v>
      </c>
      <c r="M723">
        <v>9875945</v>
      </c>
      <c r="N723" t="s">
        <v>14</v>
      </c>
    </row>
    <row r="724" spans="1:14" x14ac:dyDescent="0.3">
      <c r="A724">
        <v>740</v>
      </c>
      <c r="B724" t="s">
        <v>743</v>
      </c>
      <c r="C724" s="2">
        <v>44872</v>
      </c>
      <c r="D724" s="1" t="str">
        <f>VLOOKUP(F724,Supplier!A:C,2,0)</f>
        <v>PT Bagus Berguna</v>
      </c>
      <c r="E724" s="1" t="str">
        <f>VLOOKUP(F724,Supplier!A:C,3,0)</f>
        <v>Jakarta</v>
      </c>
      <c r="F724" t="s">
        <v>1</v>
      </c>
      <c r="G724" t="str">
        <f>VLOOKUP(I724,Produk!A:C,2,0)</f>
        <v>Kedelai</v>
      </c>
      <c r="H724" t="str">
        <f>VLOOKUP(I724,Produk!A:C,3,0)</f>
        <v>Kacang</v>
      </c>
      <c r="I724" t="s">
        <v>6</v>
      </c>
      <c r="J724">
        <v>3390</v>
      </c>
      <c r="K724">
        <v>197</v>
      </c>
      <c r="L724">
        <v>667492</v>
      </c>
      <c r="M724">
        <v>6735598</v>
      </c>
      <c r="N724" t="s">
        <v>7</v>
      </c>
    </row>
    <row r="725" spans="1:14" x14ac:dyDescent="0.3">
      <c r="A725">
        <v>741</v>
      </c>
      <c r="B725" t="s">
        <v>744</v>
      </c>
      <c r="C725" s="2">
        <v>44902</v>
      </c>
      <c r="D725" s="1" t="str">
        <f>VLOOKUP(F725,Supplier!A:C,2,0)</f>
        <v>PT Cerdas Cekatan</v>
      </c>
      <c r="E725" s="1" t="str">
        <f>VLOOKUP(F725,Supplier!A:C,3,0)</f>
        <v>Bandung</v>
      </c>
      <c r="F725" t="s">
        <v>5</v>
      </c>
      <c r="G725" t="str">
        <f>VLOOKUP(I725,Produk!A:C,2,0)</f>
        <v>Chickpea</v>
      </c>
      <c r="H725" t="str">
        <f>VLOOKUP(I725,Produk!A:C,3,0)</f>
        <v>Kacang</v>
      </c>
      <c r="I725" t="s">
        <v>24</v>
      </c>
      <c r="J725">
        <v>7120</v>
      </c>
      <c r="K725">
        <v>81</v>
      </c>
      <c r="L725">
        <v>579568</v>
      </c>
      <c r="M725">
        <v>5848368</v>
      </c>
      <c r="N725" t="s">
        <v>14</v>
      </c>
    </row>
    <row r="726" spans="1:14" x14ac:dyDescent="0.3">
      <c r="A726">
        <v>742</v>
      </c>
      <c r="B726" t="s">
        <v>745</v>
      </c>
      <c r="C726" s="2">
        <v>44902</v>
      </c>
      <c r="D726" s="1" t="str">
        <f>VLOOKUP(F726,Supplier!A:C,2,0)</f>
        <v>PT Bagus Berguna</v>
      </c>
      <c r="E726" s="1" t="str">
        <f>VLOOKUP(F726,Supplier!A:C,3,0)</f>
        <v>Jakarta</v>
      </c>
      <c r="F726" t="s">
        <v>1</v>
      </c>
      <c r="G726" t="str">
        <f>VLOOKUP(I726,Produk!A:C,2,0)</f>
        <v>Whole-wheat flour</v>
      </c>
      <c r="H726" t="str">
        <f>VLOOKUP(I726,Produk!A:C,3,0)</f>
        <v>Tepung</v>
      </c>
      <c r="I726" t="s">
        <v>37</v>
      </c>
      <c r="J726">
        <v>33520</v>
      </c>
      <c r="K726">
        <v>84</v>
      </c>
      <c r="L726">
        <v>2802272</v>
      </c>
      <c r="M726">
        <v>28277472</v>
      </c>
      <c r="N726" t="s">
        <v>17</v>
      </c>
    </row>
    <row r="727" spans="1:14" x14ac:dyDescent="0.3">
      <c r="A727">
        <v>743</v>
      </c>
      <c r="B727" t="s">
        <v>746</v>
      </c>
      <c r="C727" s="2" t="s">
        <v>1538</v>
      </c>
      <c r="D727" s="1" t="str">
        <f>VLOOKUP(F727,Supplier!A:C,2,0)</f>
        <v>PT Cerdas Cekatan</v>
      </c>
      <c r="E727" s="1" t="str">
        <f>VLOOKUP(F727,Supplier!A:C,3,0)</f>
        <v>Bandung</v>
      </c>
      <c r="F727" t="s">
        <v>5</v>
      </c>
      <c r="G727" t="str">
        <f>VLOOKUP(I727,Produk!A:C,2,0)</f>
        <v>Kedelai</v>
      </c>
      <c r="H727" t="str">
        <f>VLOOKUP(I727,Produk!A:C,3,0)</f>
        <v>Kacang</v>
      </c>
      <c r="I727" t="s">
        <v>6</v>
      </c>
      <c r="J727">
        <v>3380</v>
      </c>
      <c r="K727">
        <v>147</v>
      </c>
      <c r="L727">
        <v>498219</v>
      </c>
      <c r="M727">
        <v>5027482</v>
      </c>
      <c r="N727" t="s">
        <v>7</v>
      </c>
    </row>
    <row r="728" spans="1:14" x14ac:dyDescent="0.3">
      <c r="A728">
        <v>744</v>
      </c>
      <c r="B728" t="s">
        <v>747</v>
      </c>
      <c r="C728" s="2" t="s">
        <v>1538</v>
      </c>
      <c r="D728" s="1" t="str">
        <f>VLOOKUP(F728,Supplier!A:C,2,0)</f>
        <v>PT Cerdas Cekatan</v>
      </c>
      <c r="E728" s="1" t="str">
        <f>VLOOKUP(F728,Supplier!A:C,3,0)</f>
        <v>Bandung</v>
      </c>
      <c r="F728" t="s">
        <v>5</v>
      </c>
      <c r="G728" t="str">
        <f>VLOOKUP(I728,Produk!A:C,2,0)</f>
        <v>Whole-wheat flour</v>
      </c>
      <c r="H728" t="str">
        <f>VLOOKUP(I728,Produk!A:C,3,0)</f>
        <v>Tepung</v>
      </c>
      <c r="I728" t="s">
        <v>37</v>
      </c>
      <c r="J728">
        <v>34690</v>
      </c>
      <c r="K728">
        <v>97</v>
      </c>
      <c r="L728">
        <v>3357992</v>
      </c>
      <c r="M728">
        <v>33885192</v>
      </c>
      <c r="N728" t="s">
        <v>17</v>
      </c>
    </row>
    <row r="729" spans="1:14" x14ac:dyDescent="0.3">
      <c r="A729">
        <v>745</v>
      </c>
      <c r="B729" t="s">
        <v>748</v>
      </c>
      <c r="C729" s="2" t="s">
        <v>1538</v>
      </c>
      <c r="D729" s="1" t="str">
        <f>VLOOKUP(F729,Supplier!A:C,2,0)</f>
        <v>PT Fantasi Fulus</v>
      </c>
      <c r="E729" s="1" t="str">
        <f>VLOOKUP(F729,Supplier!A:C,3,0)</f>
        <v>Jakarta</v>
      </c>
      <c r="F729" t="s">
        <v>10</v>
      </c>
      <c r="G729" t="str">
        <f>VLOOKUP(I729,Produk!A:C,2,0)</f>
        <v>TepungBeras</v>
      </c>
      <c r="H729" t="str">
        <f>VLOOKUP(I729,Produk!A:C,3,0)</f>
        <v>Tepung</v>
      </c>
      <c r="I729" t="s">
        <v>20</v>
      </c>
      <c r="J729">
        <v>6030</v>
      </c>
      <c r="K729">
        <v>150</v>
      </c>
      <c r="L729">
        <v>902088</v>
      </c>
      <c r="M729">
        <v>9102888</v>
      </c>
      <c r="N729" t="s">
        <v>14</v>
      </c>
    </row>
    <row r="730" spans="1:14" x14ac:dyDescent="0.3">
      <c r="A730">
        <v>746</v>
      </c>
      <c r="B730" t="s">
        <v>749</v>
      </c>
      <c r="C730" s="2" t="s">
        <v>1538</v>
      </c>
      <c r="D730" s="1" t="str">
        <f>VLOOKUP(F730,Supplier!A:C,2,0)</f>
        <v>CV Dadi Duwit</v>
      </c>
      <c r="E730" s="1" t="str">
        <f>VLOOKUP(F730,Supplier!A:C,3,0)</f>
        <v>Bogor</v>
      </c>
      <c r="F730" t="s">
        <v>12</v>
      </c>
      <c r="G730" t="str">
        <f>VLOOKUP(I730,Produk!A:C,2,0)</f>
        <v>Terigu</v>
      </c>
      <c r="H730" t="str">
        <f>VLOOKUP(I730,Produk!A:C,3,0)</f>
        <v>Tepung</v>
      </c>
      <c r="I730" t="s">
        <v>13</v>
      </c>
      <c r="J730">
        <v>16480</v>
      </c>
      <c r="K730">
        <v>164</v>
      </c>
      <c r="L730">
        <v>2701072</v>
      </c>
      <c r="M730">
        <v>27256272</v>
      </c>
      <c r="N730" t="s">
        <v>14</v>
      </c>
    </row>
    <row r="731" spans="1:14" x14ac:dyDescent="0.3">
      <c r="A731">
        <v>747</v>
      </c>
      <c r="B731" t="s">
        <v>750</v>
      </c>
      <c r="C731" s="2" t="s">
        <v>1539</v>
      </c>
      <c r="D731" s="1" t="str">
        <f>VLOOKUP(F731,Supplier!A:C,2,0)</f>
        <v>PT Gegap Gempita</v>
      </c>
      <c r="E731" s="1" t="str">
        <f>VLOOKUP(F731,Supplier!A:C,3,0)</f>
        <v>Jakarta</v>
      </c>
      <c r="F731" t="s">
        <v>31</v>
      </c>
      <c r="G731" t="str">
        <f>VLOOKUP(I731,Produk!A:C,2,0)</f>
        <v>TepungBeras</v>
      </c>
      <c r="H731" t="str">
        <f>VLOOKUP(I731,Produk!A:C,3,0)</f>
        <v>Tepung</v>
      </c>
      <c r="I731" t="s">
        <v>20</v>
      </c>
      <c r="J731">
        <v>6070</v>
      </c>
      <c r="K731">
        <v>1580</v>
      </c>
      <c r="L731">
        <v>9590843</v>
      </c>
      <c r="M731">
        <v>96780320</v>
      </c>
      <c r="N731" t="s">
        <v>14</v>
      </c>
    </row>
    <row r="732" spans="1:14" x14ac:dyDescent="0.3">
      <c r="A732">
        <v>749</v>
      </c>
      <c r="B732" t="s">
        <v>751</v>
      </c>
      <c r="C732" s="2" t="s">
        <v>1539</v>
      </c>
      <c r="D732" s="1" t="str">
        <f>VLOOKUP(F732,Supplier!A:C,2,0)</f>
        <v>CV Dadi Duwit</v>
      </c>
      <c r="E732" s="1" t="str">
        <f>VLOOKUP(F732,Supplier!A:C,3,0)</f>
        <v>Bogor</v>
      </c>
      <c r="F732" t="s">
        <v>12</v>
      </c>
      <c r="G732" t="str">
        <f>VLOOKUP(I732,Produk!A:C,2,0)</f>
        <v>Chickpea</v>
      </c>
      <c r="H732" t="str">
        <f>VLOOKUP(I732,Produk!A:C,3,0)</f>
        <v>Kacang</v>
      </c>
      <c r="I732" t="s">
        <v>24</v>
      </c>
      <c r="J732">
        <v>7040</v>
      </c>
      <c r="K732">
        <v>127</v>
      </c>
      <c r="L732">
        <v>890642</v>
      </c>
      <c r="M732">
        <v>8987389</v>
      </c>
      <c r="N732" t="s">
        <v>14</v>
      </c>
    </row>
    <row r="733" spans="1:14" x14ac:dyDescent="0.3">
      <c r="A733">
        <v>750</v>
      </c>
      <c r="B733" t="s">
        <v>752</v>
      </c>
      <c r="C733" s="2" t="s">
        <v>1540</v>
      </c>
      <c r="D733" s="1" t="str">
        <f>VLOOKUP(F733,Supplier!A:C,2,0)</f>
        <v>Toko Abadi Aseli</v>
      </c>
      <c r="E733" s="1" t="str">
        <f>VLOOKUP(F733,Supplier!A:C,3,0)</f>
        <v>Bogor</v>
      </c>
      <c r="F733" t="s">
        <v>45</v>
      </c>
      <c r="G733" t="str">
        <f>VLOOKUP(I733,Produk!A:C,2,0)</f>
        <v>Sagu</v>
      </c>
      <c r="H733" t="str">
        <f>VLOOKUP(I733,Produk!A:C,3,0)</f>
        <v>Tepung</v>
      </c>
      <c r="I733" t="s">
        <v>29</v>
      </c>
      <c r="J733">
        <v>8840</v>
      </c>
      <c r="K733">
        <v>40</v>
      </c>
      <c r="L733">
        <v>350589</v>
      </c>
      <c r="M733">
        <v>3537764</v>
      </c>
      <c r="N733" t="s">
        <v>14</v>
      </c>
    </row>
    <row r="734" spans="1:14" x14ac:dyDescent="0.3">
      <c r="A734">
        <v>751</v>
      </c>
      <c r="B734" t="s">
        <v>753</v>
      </c>
      <c r="C734" s="2" t="s">
        <v>1540</v>
      </c>
      <c r="D734" s="1" t="str">
        <f>VLOOKUP(F734,Supplier!A:C,2,0)</f>
        <v>PT Bagus Berguna</v>
      </c>
      <c r="E734" s="1" t="str">
        <f>VLOOKUP(F734,Supplier!A:C,3,0)</f>
        <v>Jakarta</v>
      </c>
      <c r="F734" t="s">
        <v>1</v>
      </c>
      <c r="G734" t="str">
        <f>VLOOKUP(I734,Produk!A:C,2,0)</f>
        <v>Sagu</v>
      </c>
      <c r="H734" t="str">
        <f>VLOOKUP(I734,Produk!A:C,3,0)</f>
        <v>Tepung</v>
      </c>
      <c r="I734" t="s">
        <v>29</v>
      </c>
      <c r="J734">
        <v>6860</v>
      </c>
      <c r="K734">
        <v>1410</v>
      </c>
      <c r="L734">
        <v>9671054</v>
      </c>
      <c r="M734">
        <v>97589726</v>
      </c>
      <c r="N734" t="s">
        <v>14</v>
      </c>
    </row>
    <row r="735" spans="1:14" x14ac:dyDescent="0.3">
      <c r="A735">
        <v>752</v>
      </c>
      <c r="B735" t="s">
        <v>754</v>
      </c>
      <c r="C735" s="2" t="s">
        <v>1540</v>
      </c>
      <c r="D735" s="1" t="str">
        <f>VLOOKUP(F735,Supplier!A:C,2,0)</f>
        <v>PT Fantasi Fulus</v>
      </c>
      <c r="E735" s="1" t="str">
        <f>VLOOKUP(F735,Supplier!A:C,3,0)</f>
        <v>Jakarta</v>
      </c>
      <c r="F735" t="s">
        <v>10</v>
      </c>
      <c r="G735" t="str">
        <f>VLOOKUP(I735,Produk!A:C,2,0)</f>
        <v>Terigu</v>
      </c>
      <c r="H735" t="str">
        <f>VLOOKUP(I735,Produk!A:C,3,0)</f>
        <v>Tepung</v>
      </c>
      <c r="I735" t="s">
        <v>13</v>
      </c>
      <c r="J735">
        <v>16390</v>
      </c>
      <c r="K735">
        <v>325</v>
      </c>
      <c r="L735">
        <v>5321146</v>
      </c>
      <c r="M735">
        <v>53695197</v>
      </c>
      <c r="N735" t="s">
        <v>14</v>
      </c>
    </row>
    <row r="736" spans="1:14" x14ac:dyDescent="0.3">
      <c r="A736">
        <v>753</v>
      </c>
      <c r="B736" t="s">
        <v>755</v>
      </c>
      <c r="C736" s="2" t="s">
        <v>1541</v>
      </c>
      <c r="D736" s="1" t="str">
        <f>VLOOKUP(F736,Supplier!A:C,2,0)</f>
        <v>CV Dadi Duwit</v>
      </c>
      <c r="E736" s="1" t="str">
        <f>VLOOKUP(F736,Supplier!A:C,3,0)</f>
        <v>Bogor</v>
      </c>
      <c r="F736" t="s">
        <v>12</v>
      </c>
      <c r="G736" t="str">
        <f>VLOOKUP(I736,Produk!A:C,2,0)</f>
        <v>TepungBeras</v>
      </c>
      <c r="H736" t="str">
        <f>VLOOKUP(I736,Produk!A:C,3,0)</f>
        <v>Tepung</v>
      </c>
      <c r="I736" t="s">
        <v>20</v>
      </c>
      <c r="J736">
        <v>7890</v>
      </c>
      <c r="K736">
        <v>1254</v>
      </c>
      <c r="L736">
        <v>9897279</v>
      </c>
      <c r="M736">
        <v>99872538</v>
      </c>
      <c r="N736" t="s">
        <v>14</v>
      </c>
    </row>
    <row r="737" spans="1:14" x14ac:dyDescent="0.3">
      <c r="A737">
        <v>754</v>
      </c>
      <c r="B737" t="s">
        <v>756</v>
      </c>
      <c r="C737" s="2" t="s">
        <v>1541</v>
      </c>
      <c r="D737" s="1" t="str">
        <f>VLOOKUP(F737,Supplier!A:C,2,0)</f>
        <v>PT Gegap Gempita</v>
      </c>
      <c r="E737" s="1" t="str">
        <f>VLOOKUP(F737,Supplier!A:C,3,0)</f>
        <v>Jakarta</v>
      </c>
      <c r="F737" t="s">
        <v>31</v>
      </c>
      <c r="G737" t="str">
        <f>VLOOKUP(I737,Produk!A:C,2,0)</f>
        <v>Sagu</v>
      </c>
      <c r="H737" t="str">
        <f>VLOOKUP(I737,Produk!A:C,3,0)</f>
        <v>Tepung</v>
      </c>
      <c r="I737" t="s">
        <v>29</v>
      </c>
      <c r="J737">
        <v>6580</v>
      </c>
      <c r="K737">
        <v>1467</v>
      </c>
      <c r="L737">
        <v>9651036</v>
      </c>
      <c r="M737">
        <v>97387722</v>
      </c>
      <c r="N737" t="s">
        <v>14</v>
      </c>
    </row>
    <row r="738" spans="1:14" x14ac:dyDescent="0.3">
      <c r="A738">
        <v>755</v>
      </c>
      <c r="B738" t="s">
        <v>757</v>
      </c>
      <c r="C738" s="2" t="s">
        <v>1541</v>
      </c>
      <c r="D738" s="1" t="str">
        <f>VLOOKUP(F738,Supplier!A:C,2,0)</f>
        <v>PT Fantasi Fulus</v>
      </c>
      <c r="E738" s="1" t="str">
        <f>VLOOKUP(F738,Supplier!A:C,3,0)</f>
        <v>Jakarta</v>
      </c>
      <c r="F738" t="s">
        <v>10</v>
      </c>
      <c r="G738" t="str">
        <f>VLOOKUP(I738,Produk!A:C,2,0)</f>
        <v>Kedelai</v>
      </c>
      <c r="H738" t="str">
        <f>VLOOKUP(I738,Produk!A:C,3,0)</f>
        <v>Kacang</v>
      </c>
      <c r="I738" t="s">
        <v>6</v>
      </c>
      <c r="J738">
        <v>3390</v>
      </c>
      <c r="K738">
        <v>256</v>
      </c>
      <c r="L738">
        <v>866148</v>
      </c>
      <c r="M738">
        <v>8740222</v>
      </c>
      <c r="N738" t="s">
        <v>7</v>
      </c>
    </row>
    <row r="739" spans="1:14" x14ac:dyDescent="0.3">
      <c r="A739">
        <v>756</v>
      </c>
      <c r="B739" t="s">
        <v>758</v>
      </c>
      <c r="C739" s="2" t="s">
        <v>1541</v>
      </c>
      <c r="D739" s="1" t="str">
        <f>VLOOKUP(F739,Supplier!A:C,2,0)</f>
        <v>PT Gegap Gempita</v>
      </c>
      <c r="E739" s="1" t="str">
        <f>VLOOKUP(F739,Supplier!A:C,3,0)</f>
        <v>Jakarta</v>
      </c>
      <c r="F739" t="s">
        <v>31</v>
      </c>
      <c r="G739" t="str">
        <f>VLOOKUP(I739,Produk!A:C,2,0)</f>
        <v>Kacang hijau</v>
      </c>
      <c r="H739" t="str">
        <f>VLOOKUP(I739,Produk!A:C,3,0)</f>
        <v>Kacang</v>
      </c>
      <c r="I739" t="s">
        <v>16</v>
      </c>
      <c r="J739">
        <v>23680</v>
      </c>
      <c r="K739">
        <v>292</v>
      </c>
      <c r="L739">
        <v>6912538</v>
      </c>
      <c r="M739">
        <v>69753796</v>
      </c>
      <c r="N739" t="s">
        <v>17</v>
      </c>
    </row>
    <row r="740" spans="1:14" x14ac:dyDescent="0.3">
      <c r="A740">
        <v>757</v>
      </c>
      <c r="B740" t="s">
        <v>759</v>
      </c>
      <c r="C740" s="2" t="s">
        <v>1542</v>
      </c>
      <c r="D740" s="1" t="str">
        <f>VLOOKUP(F740,Supplier!A:C,2,0)</f>
        <v>CV Dadi Duwit</v>
      </c>
      <c r="E740" s="1" t="str">
        <f>VLOOKUP(F740,Supplier!A:C,3,0)</f>
        <v>Bogor</v>
      </c>
      <c r="F740" t="s">
        <v>12</v>
      </c>
      <c r="G740" t="str">
        <f>VLOOKUP(I740,Produk!A:C,2,0)</f>
        <v>Whole-wheat flour</v>
      </c>
      <c r="H740" t="str">
        <f>VLOOKUP(I740,Produk!A:C,3,0)</f>
        <v>Tepung</v>
      </c>
      <c r="I740" t="s">
        <v>37</v>
      </c>
      <c r="J740">
        <v>35350</v>
      </c>
      <c r="K740">
        <v>222</v>
      </c>
      <c r="L740">
        <v>7847538</v>
      </c>
      <c r="M740">
        <v>79188790</v>
      </c>
      <c r="N740" t="s">
        <v>17</v>
      </c>
    </row>
    <row r="741" spans="1:14" x14ac:dyDescent="0.3">
      <c r="A741">
        <v>758</v>
      </c>
      <c r="B741" t="s">
        <v>760</v>
      </c>
      <c r="C741" s="2" t="s">
        <v>1542</v>
      </c>
      <c r="D741" s="1" t="str">
        <f>VLOOKUP(F741,Supplier!A:C,2,0)</f>
        <v>CV Dadi Duwit</v>
      </c>
      <c r="E741" s="1" t="str">
        <f>VLOOKUP(F741,Supplier!A:C,3,0)</f>
        <v>Bogor</v>
      </c>
      <c r="F741" t="s">
        <v>12</v>
      </c>
      <c r="G741" t="str">
        <f>VLOOKUP(I741,Produk!A:C,2,0)</f>
        <v>TepungBeras</v>
      </c>
      <c r="H741" t="str">
        <f>VLOOKUP(I741,Produk!A:C,3,0)</f>
        <v>Tepung</v>
      </c>
      <c r="I741" t="s">
        <v>20</v>
      </c>
      <c r="J741">
        <v>7890</v>
      </c>
      <c r="K741">
        <v>1219</v>
      </c>
      <c r="L741">
        <v>9620333</v>
      </c>
      <c r="M741">
        <v>97077905</v>
      </c>
      <c r="N741" t="s">
        <v>14</v>
      </c>
    </row>
    <row r="742" spans="1:14" x14ac:dyDescent="0.3">
      <c r="A742">
        <v>759</v>
      </c>
      <c r="B742" t="s">
        <v>761</v>
      </c>
      <c r="C742" s="2" t="s">
        <v>1542</v>
      </c>
      <c r="D742" s="1" t="str">
        <f>VLOOKUP(F742,Supplier!A:C,2,0)</f>
        <v>PT Cerdas Cekatan</v>
      </c>
      <c r="E742" s="1" t="str">
        <f>VLOOKUP(F742,Supplier!A:C,3,0)</f>
        <v>Bandung</v>
      </c>
      <c r="F742" t="s">
        <v>5</v>
      </c>
      <c r="G742" t="str">
        <f>VLOOKUP(I742,Produk!A:C,2,0)</f>
        <v>Kedelai</v>
      </c>
      <c r="H742" t="str">
        <f>VLOOKUP(I742,Produk!A:C,3,0)</f>
        <v>Kacang</v>
      </c>
      <c r="I742" t="s">
        <v>6</v>
      </c>
      <c r="J742">
        <v>3380</v>
      </c>
      <c r="K742">
        <v>231</v>
      </c>
      <c r="L742">
        <v>779507</v>
      </c>
      <c r="M742">
        <v>7865938</v>
      </c>
      <c r="N742" t="s">
        <v>7</v>
      </c>
    </row>
    <row r="743" spans="1:14" x14ac:dyDescent="0.3">
      <c r="A743">
        <v>760</v>
      </c>
      <c r="B743" t="s">
        <v>762</v>
      </c>
      <c r="C743" s="2" t="s">
        <v>1542</v>
      </c>
      <c r="D743" s="1" t="str">
        <f>VLOOKUP(F743,Supplier!A:C,2,0)</f>
        <v>PT Fantasi Fulus</v>
      </c>
      <c r="E743" s="1" t="str">
        <f>VLOOKUP(F743,Supplier!A:C,3,0)</f>
        <v>Jakarta</v>
      </c>
      <c r="F743" t="s">
        <v>10</v>
      </c>
      <c r="G743" t="str">
        <f>VLOOKUP(I743,Produk!A:C,2,0)</f>
        <v>Kacang tanah</v>
      </c>
      <c r="H743" t="str">
        <f>VLOOKUP(I743,Produk!A:C,3,0)</f>
        <v>Kacang</v>
      </c>
      <c r="I743" t="s">
        <v>33</v>
      </c>
      <c r="J743">
        <v>2120</v>
      </c>
      <c r="K743">
        <v>131</v>
      </c>
      <c r="L743">
        <v>277547</v>
      </c>
      <c r="M743">
        <v>2800698</v>
      </c>
      <c r="N743" t="s">
        <v>34</v>
      </c>
    </row>
    <row r="744" spans="1:14" x14ac:dyDescent="0.3">
      <c r="A744">
        <v>761</v>
      </c>
      <c r="B744" t="s">
        <v>763</v>
      </c>
      <c r="C744" s="2" t="s">
        <v>1543</v>
      </c>
      <c r="D744" s="1" t="str">
        <f>VLOOKUP(F744,Supplier!A:C,2,0)</f>
        <v>PT Bagus Berguna</v>
      </c>
      <c r="E744" s="1" t="str">
        <f>VLOOKUP(F744,Supplier!A:C,3,0)</f>
        <v>Jakarta</v>
      </c>
      <c r="F744" t="s">
        <v>1</v>
      </c>
      <c r="G744" t="str">
        <f>VLOOKUP(I744,Produk!A:C,2,0)</f>
        <v>Maizena</v>
      </c>
      <c r="H744" t="str">
        <f>VLOOKUP(I744,Produk!A:C,3,0)</f>
        <v>Tepung</v>
      </c>
      <c r="I744" t="s">
        <v>2</v>
      </c>
      <c r="J744">
        <v>14820</v>
      </c>
      <c r="K744">
        <v>66</v>
      </c>
      <c r="L744">
        <v>978120</v>
      </c>
      <c r="M744">
        <v>9870120</v>
      </c>
      <c r="N744" t="s">
        <v>3</v>
      </c>
    </row>
    <row r="745" spans="1:14" x14ac:dyDescent="0.3">
      <c r="A745">
        <v>762</v>
      </c>
      <c r="B745" t="s">
        <v>764</v>
      </c>
      <c r="C745" s="2" t="s">
        <v>1543</v>
      </c>
      <c r="D745" s="1" t="str">
        <f>VLOOKUP(F745,Supplier!A:C,2,0)</f>
        <v>Toko Abadi Aseli</v>
      </c>
      <c r="E745" s="1" t="str">
        <f>VLOOKUP(F745,Supplier!A:C,3,0)</f>
        <v>Bogor</v>
      </c>
      <c r="F745" t="s">
        <v>45</v>
      </c>
      <c r="G745" t="str">
        <f>VLOOKUP(I745,Produk!A:C,2,0)</f>
        <v>Maizena</v>
      </c>
      <c r="H745" t="str">
        <f>VLOOKUP(I745,Produk!A:C,3,0)</f>
        <v>Tepung</v>
      </c>
      <c r="I745" t="s">
        <v>2</v>
      </c>
      <c r="J745">
        <v>15200</v>
      </c>
      <c r="K745">
        <v>96</v>
      </c>
      <c r="L745">
        <v>1454640</v>
      </c>
      <c r="M745">
        <v>14678640</v>
      </c>
      <c r="N745" t="s">
        <v>3</v>
      </c>
    </row>
    <row r="746" spans="1:14" x14ac:dyDescent="0.3">
      <c r="A746">
        <v>763</v>
      </c>
      <c r="B746" t="s">
        <v>765</v>
      </c>
      <c r="C746" s="2" t="s">
        <v>1543</v>
      </c>
      <c r="D746" s="1" t="str">
        <f>VLOOKUP(F746,Supplier!A:C,2,0)</f>
        <v>PT Bagus Berguna</v>
      </c>
      <c r="E746" s="1" t="str">
        <f>VLOOKUP(F746,Supplier!A:C,3,0)</f>
        <v>Jakarta</v>
      </c>
      <c r="F746" t="s">
        <v>1</v>
      </c>
      <c r="G746" t="str">
        <f>VLOOKUP(I746,Produk!A:C,2,0)</f>
        <v>Kedelai</v>
      </c>
      <c r="H746" t="str">
        <f>VLOOKUP(I746,Produk!A:C,3,0)</f>
        <v>Kacang</v>
      </c>
      <c r="I746" t="s">
        <v>6</v>
      </c>
      <c r="J746">
        <v>3390</v>
      </c>
      <c r="K746">
        <v>257</v>
      </c>
      <c r="L746">
        <v>872755</v>
      </c>
      <c r="M746">
        <v>8806892</v>
      </c>
      <c r="N746" t="s">
        <v>7</v>
      </c>
    </row>
    <row r="747" spans="1:14" x14ac:dyDescent="0.3">
      <c r="A747">
        <v>764</v>
      </c>
      <c r="B747" t="s">
        <v>766</v>
      </c>
      <c r="C747" s="2" t="s">
        <v>1544</v>
      </c>
      <c r="D747" s="1" t="str">
        <f>VLOOKUP(F747,Supplier!A:C,2,0)</f>
        <v>PT Cerdas Cekatan</v>
      </c>
      <c r="E747" s="1" t="str">
        <f>VLOOKUP(F747,Supplier!A:C,3,0)</f>
        <v>Bandung</v>
      </c>
      <c r="F747" t="s">
        <v>5</v>
      </c>
      <c r="G747" t="str">
        <f>VLOOKUP(I747,Produk!A:C,2,0)</f>
        <v>TepungBeras</v>
      </c>
      <c r="H747" t="str">
        <f>VLOOKUP(I747,Produk!A:C,3,0)</f>
        <v>Tepung</v>
      </c>
      <c r="I747" t="s">
        <v>20</v>
      </c>
      <c r="J747">
        <v>6030</v>
      </c>
      <c r="K747">
        <v>164</v>
      </c>
      <c r="L747">
        <v>986002</v>
      </c>
      <c r="M747">
        <v>9949657</v>
      </c>
      <c r="N747" t="s">
        <v>14</v>
      </c>
    </row>
    <row r="748" spans="1:14" x14ac:dyDescent="0.3">
      <c r="A748">
        <v>765</v>
      </c>
      <c r="B748" t="s">
        <v>767</v>
      </c>
      <c r="C748" s="2" t="s">
        <v>1544</v>
      </c>
      <c r="D748" s="1" t="str">
        <f>VLOOKUP(F748,Supplier!A:C,2,0)</f>
        <v>CV Dadi Duwit</v>
      </c>
      <c r="E748" s="1" t="str">
        <f>VLOOKUP(F748,Supplier!A:C,3,0)</f>
        <v>Bogor</v>
      </c>
      <c r="F748" t="s">
        <v>12</v>
      </c>
      <c r="G748" t="str">
        <f>VLOOKUP(I748,Produk!A:C,2,0)</f>
        <v>Kedelai</v>
      </c>
      <c r="H748" t="str">
        <f>VLOOKUP(I748,Produk!A:C,3,0)</f>
        <v>Kacang</v>
      </c>
      <c r="I748" t="s">
        <v>6</v>
      </c>
      <c r="J748">
        <v>3060</v>
      </c>
      <c r="K748">
        <v>186</v>
      </c>
      <c r="L748">
        <v>568854</v>
      </c>
      <c r="M748">
        <v>5740254</v>
      </c>
      <c r="N748" t="s">
        <v>7</v>
      </c>
    </row>
    <row r="749" spans="1:14" x14ac:dyDescent="0.3">
      <c r="A749">
        <v>766</v>
      </c>
      <c r="B749" t="s">
        <v>768</v>
      </c>
      <c r="C749" s="2" t="s">
        <v>1544</v>
      </c>
      <c r="D749" s="1" t="str">
        <f>VLOOKUP(F749,Supplier!A:C,2,0)</f>
        <v>Toko Abadi Aseli</v>
      </c>
      <c r="E749" s="1" t="str">
        <f>VLOOKUP(F749,Supplier!A:C,3,0)</f>
        <v>Bogor</v>
      </c>
      <c r="F749" t="s">
        <v>45</v>
      </c>
      <c r="G749" t="str">
        <f>VLOOKUP(I749,Produk!A:C,2,0)</f>
        <v>Sagu</v>
      </c>
      <c r="H749" t="str">
        <f>VLOOKUP(I749,Produk!A:C,3,0)</f>
        <v>Tepung</v>
      </c>
      <c r="I749" t="s">
        <v>29</v>
      </c>
      <c r="J749">
        <v>8840</v>
      </c>
      <c r="K749">
        <v>69</v>
      </c>
      <c r="L749">
        <v>612612</v>
      </c>
      <c r="M749">
        <v>6181812</v>
      </c>
      <c r="N749" t="s">
        <v>14</v>
      </c>
    </row>
    <row r="750" spans="1:14" x14ac:dyDescent="0.3">
      <c r="A750">
        <v>767</v>
      </c>
      <c r="B750" t="s">
        <v>769</v>
      </c>
      <c r="C750" s="2" t="s">
        <v>1544</v>
      </c>
      <c r="D750" s="1" t="str">
        <f>VLOOKUP(F750,Supplier!A:C,2,0)</f>
        <v>Toko Endah Elok</v>
      </c>
      <c r="E750" s="1" t="str">
        <f>VLOOKUP(F750,Supplier!A:C,3,0)</f>
        <v>Bandung</v>
      </c>
      <c r="F750" t="s">
        <v>22</v>
      </c>
      <c r="G750" t="str">
        <f>VLOOKUP(I750,Produk!A:C,2,0)</f>
        <v>TepungBeras</v>
      </c>
      <c r="H750" t="str">
        <f>VLOOKUP(I750,Produk!A:C,3,0)</f>
        <v>Tepung</v>
      </c>
      <c r="I750" t="s">
        <v>20</v>
      </c>
      <c r="J750">
        <v>5180</v>
      </c>
      <c r="K750">
        <v>50</v>
      </c>
      <c r="L750">
        <v>256410</v>
      </c>
      <c r="M750">
        <v>2587410</v>
      </c>
      <c r="N750" t="s">
        <v>14</v>
      </c>
    </row>
    <row r="751" spans="1:14" x14ac:dyDescent="0.3">
      <c r="A751">
        <v>768</v>
      </c>
      <c r="B751" t="s">
        <v>770</v>
      </c>
      <c r="C751" s="2" t="s">
        <v>1545</v>
      </c>
      <c r="D751" s="1" t="str">
        <f>VLOOKUP(F751,Supplier!A:C,2,0)</f>
        <v>Toko Abadi Aseli</v>
      </c>
      <c r="E751" s="1" t="str">
        <f>VLOOKUP(F751,Supplier!A:C,3,0)</f>
        <v>Bogor</v>
      </c>
      <c r="F751" t="s">
        <v>45</v>
      </c>
      <c r="G751" t="str">
        <f>VLOOKUP(I751,Produk!A:C,2,0)</f>
        <v>Whole-wheat flour</v>
      </c>
      <c r="H751" t="str">
        <f>VLOOKUP(I751,Produk!A:C,3,0)</f>
        <v>Tepung</v>
      </c>
      <c r="I751" t="s">
        <v>37</v>
      </c>
      <c r="J751">
        <v>36180</v>
      </c>
      <c r="K751">
        <v>212</v>
      </c>
      <c r="L751">
        <v>7679930</v>
      </c>
      <c r="M751">
        <v>77497478</v>
      </c>
      <c r="N751" t="s">
        <v>17</v>
      </c>
    </row>
    <row r="752" spans="1:14" x14ac:dyDescent="0.3">
      <c r="A752">
        <v>769</v>
      </c>
      <c r="B752" t="s">
        <v>771</v>
      </c>
      <c r="C752" s="2" t="s">
        <v>1545</v>
      </c>
      <c r="D752" s="1" t="str">
        <f>VLOOKUP(F752,Supplier!A:C,2,0)</f>
        <v>PT Cerdas Cekatan</v>
      </c>
      <c r="E752" s="1" t="str">
        <f>VLOOKUP(F752,Supplier!A:C,3,0)</f>
        <v>Bandung</v>
      </c>
      <c r="F752" t="s">
        <v>5</v>
      </c>
      <c r="G752" t="str">
        <f>VLOOKUP(I752,Produk!A:C,2,0)</f>
        <v>TepungBeras</v>
      </c>
      <c r="H752" t="str">
        <f>VLOOKUP(I752,Produk!A:C,3,0)</f>
        <v>Tepung</v>
      </c>
      <c r="I752" t="s">
        <v>20</v>
      </c>
      <c r="J752">
        <v>6030</v>
      </c>
      <c r="K752">
        <v>1611</v>
      </c>
      <c r="L752">
        <v>9716463</v>
      </c>
      <c r="M752">
        <v>98047940</v>
      </c>
      <c r="N752" t="s">
        <v>14</v>
      </c>
    </row>
    <row r="753" spans="1:14" x14ac:dyDescent="0.3">
      <c r="A753">
        <v>770</v>
      </c>
      <c r="B753" t="s">
        <v>772</v>
      </c>
      <c r="C753" s="2" t="s">
        <v>1545</v>
      </c>
      <c r="D753" s="1" t="str">
        <f>VLOOKUP(F753,Supplier!A:C,2,0)</f>
        <v>Toko Abadi Aseli</v>
      </c>
      <c r="E753" s="1" t="str">
        <f>VLOOKUP(F753,Supplier!A:C,3,0)</f>
        <v>Bogor</v>
      </c>
      <c r="F753" t="s">
        <v>45</v>
      </c>
      <c r="G753" t="str">
        <f>VLOOKUP(I753,Produk!A:C,2,0)</f>
        <v>TepungBeras</v>
      </c>
      <c r="H753" t="str">
        <f>VLOOKUP(I753,Produk!A:C,3,0)</f>
        <v>Tepung</v>
      </c>
      <c r="I753" t="s">
        <v>20</v>
      </c>
      <c r="J753">
        <v>6020</v>
      </c>
      <c r="K753">
        <v>13</v>
      </c>
      <c r="L753">
        <v>79464</v>
      </c>
      <c r="M753">
        <v>801864</v>
      </c>
      <c r="N753" t="s">
        <v>14</v>
      </c>
    </row>
    <row r="754" spans="1:14" x14ac:dyDescent="0.3">
      <c r="A754">
        <v>771</v>
      </c>
      <c r="B754" t="s">
        <v>773</v>
      </c>
      <c r="C754" s="2" t="s">
        <v>1546</v>
      </c>
      <c r="D754" s="1" t="str">
        <f>VLOOKUP(F754,Supplier!A:C,2,0)</f>
        <v>Toko Endah Elok</v>
      </c>
      <c r="E754" s="1" t="str">
        <f>VLOOKUP(F754,Supplier!A:C,3,0)</f>
        <v>Bandung</v>
      </c>
      <c r="F754" t="s">
        <v>22</v>
      </c>
      <c r="G754" t="str">
        <f>VLOOKUP(I754,Produk!A:C,2,0)</f>
        <v>Kacang hijau</v>
      </c>
      <c r="H754" t="str">
        <f>VLOOKUP(I754,Produk!A:C,3,0)</f>
        <v>Kacang</v>
      </c>
      <c r="I754" t="s">
        <v>16</v>
      </c>
      <c r="J754">
        <v>21040</v>
      </c>
      <c r="K754">
        <v>131</v>
      </c>
      <c r="L754">
        <v>2754136</v>
      </c>
      <c r="M754">
        <v>27791736</v>
      </c>
      <c r="N754" t="s">
        <v>17</v>
      </c>
    </row>
    <row r="755" spans="1:14" x14ac:dyDescent="0.3">
      <c r="A755">
        <v>772</v>
      </c>
      <c r="B755" t="s">
        <v>774</v>
      </c>
      <c r="C755" s="2" t="s">
        <v>1546</v>
      </c>
      <c r="D755" s="1" t="str">
        <f>VLOOKUP(F755,Supplier!A:C,2,0)</f>
        <v>CV Dadi Duwit</v>
      </c>
      <c r="E755" s="1" t="str">
        <f>VLOOKUP(F755,Supplier!A:C,3,0)</f>
        <v>Bogor</v>
      </c>
      <c r="F755" t="s">
        <v>12</v>
      </c>
      <c r="G755" t="str">
        <f>VLOOKUP(I755,Produk!A:C,2,0)</f>
        <v>Chickpea</v>
      </c>
      <c r="H755" t="str">
        <f>VLOOKUP(I755,Produk!A:C,3,0)</f>
        <v>Kacang</v>
      </c>
      <c r="I755" t="s">
        <v>24</v>
      </c>
      <c r="J755">
        <v>7040</v>
      </c>
      <c r="K755">
        <v>138</v>
      </c>
      <c r="L755">
        <v>972151</v>
      </c>
      <c r="M755">
        <v>9809888</v>
      </c>
      <c r="N755" t="s">
        <v>14</v>
      </c>
    </row>
    <row r="756" spans="1:14" x14ac:dyDescent="0.3">
      <c r="A756">
        <v>773</v>
      </c>
      <c r="B756" t="s">
        <v>775</v>
      </c>
      <c r="C756" s="2" t="s">
        <v>1547</v>
      </c>
      <c r="D756" s="1" t="str">
        <f>VLOOKUP(F756,Supplier!A:C,2,0)</f>
        <v>PT Fantasi Fulus</v>
      </c>
      <c r="E756" s="1" t="str">
        <f>VLOOKUP(F756,Supplier!A:C,3,0)</f>
        <v>Jakarta</v>
      </c>
      <c r="F756" t="s">
        <v>10</v>
      </c>
      <c r="G756" t="str">
        <f>VLOOKUP(I756,Produk!A:C,2,0)</f>
        <v>Sagu</v>
      </c>
      <c r="H756" t="str">
        <f>VLOOKUP(I756,Produk!A:C,3,0)</f>
        <v>Tepung</v>
      </c>
      <c r="I756" t="s">
        <v>29</v>
      </c>
      <c r="J756">
        <v>6360</v>
      </c>
      <c r="K756">
        <v>15198</v>
      </c>
      <c r="L756">
        <v>96661195</v>
      </c>
      <c r="M756">
        <v>975399332</v>
      </c>
      <c r="N756" t="s">
        <v>14</v>
      </c>
    </row>
    <row r="757" spans="1:14" x14ac:dyDescent="0.3">
      <c r="A757">
        <v>774</v>
      </c>
      <c r="B757" t="s">
        <v>776</v>
      </c>
      <c r="C757" s="2" t="s">
        <v>1547</v>
      </c>
      <c r="D757" s="1" t="str">
        <f>VLOOKUP(F757,Supplier!A:C,2,0)</f>
        <v>Toko Endah Elok</v>
      </c>
      <c r="E757" s="1" t="str">
        <f>VLOOKUP(F757,Supplier!A:C,3,0)</f>
        <v>Bandung</v>
      </c>
      <c r="F757" t="s">
        <v>22</v>
      </c>
      <c r="G757" t="str">
        <f>VLOOKUP(I757,Produk!A:C,2,0)</f>
        <v>Chickpea</v>
      </c>
      <c r="H757" t="str">
        <f>VLOOKUP(I757,Produk!A:C,3,0)</f>
        <v>Kacang</v>
      </c>
      <c r="I757" t="s">
        <v>24</v>
      </c>
      <c r="J757">
        <v>7010</v>
      </c>
      <c r="K757">
        <v>13851</v>
      </c>
      <c r="L757">
        <v>97097083</v>
      </c>
      <c r="M757">
        <v>979797842</v>
      </c>
      <c r="N757" t="s">
        <v>14</v>
      </c>
    </row>
    <row r="758" spans="1:14" x14ac:dyDescent="0.3">
      <c r="A758">
        <v>775</v>
      </c>
      <c r="B758" t="s">
        <v>777</v>
      </c>
      <c r="C758" s="2" t="s">
        <v>1547</v>
      </c>
      <c r="D758" s="1" t="str">
        <f>VLOOKUP(F758,Supplier!A:C,2,0)</f>
        <v>CV Dadi Duwit</v>
      </c>
      <c r="E758" s="1" t="str">
        <f>VLOOKUP(F758,Supplier!A:C,3,0)</f>
        <v>Bogor</v>
      </c>
      <c r="F758" t="s">
        <v>12</v>
      </c>
      <c r="G758" t="str">
        <f>VLOOKUP(I758,Produk!A:C,2,0)</f>
        <v>TepungBeras</v>
      </c>
      <c r="H758" t="str">
        <f>VLOOKUP(I758,Produk!A:C,3,0)</f>
        <v>Tepung</v>
      </c>
      <c r="I758" t="s">
        <v>20</v>
      </c>
      <c r="J758">
        <v>7890</v>
      </c>
      <c r="K758">
        <v>12271</v>
      </c>
      <c r="L758">
        <v>96818861</v>
      </c>
      <c r="M758">
        <v>976990326</v>
      </c>
      <c r="N758" t="s">
        <v>14</v>
      </c>
    </row>
    <row r="759" spans="1:14" x14ac:dyDescent="0.3">
      <c r="A759">
        <v>776</v>
      </c>
      <c r="B759" t="s">
        <v>778</v>
      </c>
      <c r="C759" s="2" t="s">
        <v>1547</v>
      </c>
      <c r="D759" s="1" t="str">
        <f>VLOOKUP(F759,Supplier!A:C,2,0)</f>
        <v>Toko Endah Elok</v>
      </c>
      <c r="E759" s="1" t="str">
        <f>VLOOKUP(F759,Supplier!A:C,3,0)</f>
        <v>Bandung</v>
      </c>
      <c r="F759" t="s">
        <v>22</v>
      </c>
      <c r="G759" t="str">
        <f>VLOOKUP(I759,Produk!A:C,2,0)</f>
        <v>TepungBeras</v>
      </c>
      <c r="H759" t="str">
        <f>VLOOKUP(I759,Produk!A:C,3,0)</f>
        <v>Tepung</v>
      </c>
      <c r="I759" t="s">
        <v>20</v>
      </c>
      <c r="J759">
        <v>5180</v>
      </c>
      <c r="K759">
        <v>109</v>
      </c>
      <c r="L759">
        <v>564141</v>
      </c>
      <c r="M759">
        <v>5692692</v>
      </c>
      <c r="N759" t="s">
        <v>14</v>
      </c>
    </row>
    <row r="760" spans="1:14" x14ac:dyDescent="0.3">
      <c r="A760">
        <v>777</v>
      </c>
      <c r="B760" t="s">
        <v>779</v>
      </c>
      <c r="C760" s="2" t="s">
        <v>1548</v>
      </c>
      <c r="D760" s="1" t="str">
        <f>VLOOKUP(F760,Supplier!A:C,2,0)</f>
        <v>Toko Endah Elok</v>
      </c>
      <c r="E760" s="1" t="str">
        <f>VLOOKUP(F760,Supplier!A:C,3,0)</f>
        <v>Bandung</v>
      </c>
      <c r="F760" t="s">
        <v>22</v>
      </c>
      <c r="G760" t="str">
        <f>VLOOKUP(I760,Produk!A:C,2,0)</f>
        <v>Kedelai</v>
      </c>
      <c r="H760" t="str">
        <f>VLOOKUP(I760,Produk!A:C,3,0)</f>
        <v>Kacang</v>
      </c>
      <c r="I760" t="s">
        <v>6</v>
      </c>
      <c r="J760">
        <v>2940</v>
      </c>
      <c r="K760">
        <v>236</v>
      </c>
      <c r="L760">
        <v>692545</v>
      </c>
      <c r="M760">
        <v>6988408</v>
      </c>
      <c r="N760" t="s">
        <v>7</v>
      </c>
    </row>
    <row r="761" spans="1:14" x14ac:dyDescent="0.3">
      <c r="A761">
        <v>778</v>
      </c>
      <c r="B761" t="s">
        <v>780</v>
      </c>
      <c r="C761" s="2" t="s">
        <v>1548</v>
      </c>
      <c r="D761" s="1" t="str">
        <f>VLOOKUP(F761,Supplier!A:C,2,0)</f>
        <v>Toko Abadi Aseli</v>
      </c>
      <c r="E761" s="1" t="str">
        <f>VLOOKUP(F761,Supplier!A:C,3,0)</f>
        <v>Bogor</v>
      </c>
      <c r="F761" t="s">
        <v>45</v>
      </c>
      <c r="G761" t="str">
        <f>VLOOKUP(I761,Produk!A:C,2,0)</f>
        <v>Sagu</v>
      </c>
      <c r="H761" t="str">
        <f>VLOOKUP(I761,Produk!A:C,3,0)</f>
        <v>Tepung</v>
      </c>
      <c r="I761" t="s">
        <v>29</v>
      </c>
      <c r="J761">
        <v>8840</v>
      </c>
      <c r="K761">
        <v>998</v>
      </c>
      <c r="L761">
        <v>8821534</v>
      </c>
      <c r="M761">
        <v>89017296</v>
      </c>
      <c r="N761" t="s">
        <v>14</v>
      </c>
    </row>
    <row r="762" spans="1:14" x14ac:dyDescent="0.3">
      <c r="A762">
        <v>779</v>
      </c>
      <c r="B762" t="s">
        <v>781</v>
      </c>
      <c r="C762" s="2" t="s">
        <v>1548</v>
      </c>
      <c r="D762" s="1" t="str">
        <f>VLOOKUP(F762,Supplier!A:C,2,0)</f>
        <v>Toko Abadi Aseli</v>
      </c>
      <c r="E762" s="1" t="str">
        <f>VLOOKUP(F762,Supplier!A:C,3,0)</f>
        <v>Bogor</v>
      </c>
      <c r="F762" t="s">
        <v>45</v>
      </c>
      <c r="G762" t="str">
        <f>VLOOKUP(I762,Produk!A:C,2,0)</f>
        <v>Maizena</v>
      </c>
      <c r="H762" t="str">
        <f>VLOOKUP(I762,Produk!A:C,3,0)</f>
        <v>Tepung</v>
      </c>
      <c r="I762" t="s">
        <v>2</v>
      </c>
      <c r="J762">
        <v>15200</v>
      </c>
      <c r="K762">
        <v>96</v>
      </c>
      <c r="L762">
        <v>1454640</v>
      </c>
      <c r="M762">
        <v>14678640</v>
      </c>
      <c r="N762" t="s">
        <v>3</v>
      </c>
    </row>
    <row r="763" spans="1:14" x14ac:dyDescent="0.3">
      <c r="A763">
        <v>780</v>
      </c>
      <c r="B763" t="s">
        <v>782</v>
      </c>
      <c r="C763" s="2" t="s">
        <v>1549</v>
      </c>
      <c r="D763" s="1" t="str">
        <f>VLOOKUP(F763,Supplier!A:C,2,0)</f>
        <v>Toko Abadi Aseli</v>
      </c>
      <c r="E763" s="1" t="str">
        <f>VLOOKUP(F763,Supplier!A:C,3,0)</f>
        <v>Bogor</v>
      </c>
      <c r="F763" t="s">
        <v>45</v>
      </c>
      <c r="G763" t="str">
        <f>VLOOKUP(I763,Produk!A:C,2,0)</f>
        <v>Terigu</v>
      </c>
      <c r="H763" t="str">
        <f>VLOOKUP(I763,Produk!A:C,3,0)</f>
        <v>Tepung</v>
      </c>
      <c r="I763" t="s">
        <v>13</v>
      </c>
      <c r="J763">
        <v>16870</v>
      </c>
      <c r="K763">
        <v>353</v>
      </c>
      <c r="L763">
        <v>5956797</v>
      </c>
      <c r="M763">
        <v>60109497</v>
      </c>
      <c r="N763" t="s">
        <v>14</v>
      </c>
    </row>
    <row r="764" spans="1:14" x14ac:dyDescent="0.3">
      <c r="A764">
        <v>781</v>
      </c>
      <c r="B764" t="s">
        <v>783</v>
      </c>
      <c r="C764" s="2" t="s">
        <v>1549</v>
      </c>
      <c r="D764" s="1" t="str">
        <f>VLOOKUP(F764,Supplier!A:C,2,0)</f>
        <v>CV Dadi Duwit</v>
      </c>
      <c r="E764" s="1" t="str">
        <f>VLOOKUP(F764,Supplier!A:C,3,0)</f>
        <v>Bogor</v>
      </c>
      <c r="F764" t="s">
        <v>12</v>
      </c>
      <c r="G764" t="str">
        <f>VLOOKUP(I764,Produk!A:C,2,0)</f>
        <v>TepungBeras</v>
      </c>
      <c r="H764" t="str">
        <f>VLOOKUP(I764,Produk!A:C,3,0)</f>
        <v>Tepung</v>
      </c>
      <c r="I764" t="s">
        <v>20</v>
      </c>
      <c r="J764">
        <v>7890</v>
      </c>
      <c r="K764">
        <v>1239</v>
      </c>
      <c r="L764">
        <v>9775027</v>
      </c>
      <c r="M764">
        <v>98638913</v>
      </c>
      <c r="N764" t="s">
        <v>14</v>
      </c>
    </row>
    <row r="765" spans="1:14" x14ac:dyDescent="0.3">
      <c r="A765">
        <v>782</v>
      </c>
      <c r="B765" t="s">
        <v>784</v>
      </c>
      <c r="C765" s="2" t="s">
        <v>1549</v>
      </c>
      <c r="D765" s="1" t="str">
        <f>VLOOKUP(F765,Supplier!A:C,2,0)</f>
        <v>Toko Endah Elok</v>
      </c>
      <c r="E765" s="1" t="str">
        <f>VLOOKUP(F765,Supplier!A:C,3,0)</f>
        <v>Bandung</v>
      </c>
      <c r="F765" t="s">
        <v>22</v>
      </c>
      <c r="G765" t="str">
        <f>VLOOKUP(I765,Produk!A:C,2,0)</f>
        <v>TepungBeras</v>
      </c>
      <c r="H765" t="str">
        <f>VLOOKUP(I765,Produk!A:C,3,0)</f>
        <v>Tepung</v>
      </c>
      <c r="I765" t="s">
        <v>20</v>
      </c>
      <c r="J765">
        <v>5180</v>
      </c>
      <c r="K765">
        <v>190</v>
      </c>
      <c r="L765">
        <v>985818</v>
      </c>
      <c r="M765">
        <v>9947799</v>
      </c>
      <c r="N765" t="s">
        <v>14</v>
      </c>
    </row>
    <row r="766" spans="1:14" x14ac:dyDescent="0.3">
      <c r="A766">
        <v>783</v>
      </c>
      <c r="B766" t="s">
        <v>785</v>
      </c>
      <c r="C766" s="2" t="s">
        <v>1549</v>
      </c>
      <c r="D766" s="1" t="str">
        <f>VLOOKUP(F766,Supplier!A:C,2,0)</f>
        <v>PT Cerdas Cekatan</v>
      </c>
      <c r="E766" s="1" t="str">
        <f>VLOOKUP(F766,Supplier!A:C,3,0)</f>
        <v>Bandung</v>
      </c>
      <c r="F766" t="s">
        <v>5</v>
      </c>
      <c r="G766" t="str">
        <f>VLOOKUP(I766,Produk!A:C,2,0)</f>
        <v>Chickpea</v>
      </c>
      <c r="H766" t="str">
        <f>VLOOKUP(I766,Produk!A:C,3,0)</f>
        <v>Kacang</v>
      </c>
      <c r="I766" t="s">
        <v>24</v>
      </c>
      <c r="J766">
        <v>7120</v>
      </c>
      <c r="K766">
        <v>136</v>
      </c>
      <c r="L766">
        <v>965097</v>
      </c>
      <c r="M766">
        <v>9738704</v>
      </c>
      <c r="N766" t="s">
        <v>14</v>
      </c>
    </row>
    <row r="767" spans="1:14" x14ac:dyDescent="0.3">
      <c r="A767">
        <v>784</v>
      </c>
      <c r="B767" t="s">
        <v>786</v>
      </c>
      <c r="C767" s="2" t="s">
        <v>1550</v>
      </c>
      <c r="D767" s="1" t="str">
        <f>VLOOKUP(F767,Supplier!A:C,2,0)</f>
        <v>PT Fantasi Fulus</v>
      </c>
      <c r="E767" s="1" t="str">
        <f>VLOOKUP(F767,Supplier!A:C,3,0)</f>
        <v>Jakarta</v>
      </c>
      <c r="F767" t="s">
        <v>10</v>
      </c>
      <c r="G767" t="str">
        <f>VLOOKUP(I767,Produk!A:C,2,0)</f>
        <v>Kedelai</v>
      </c>
      <c r="H767" t="str">
        <f>VLOOKUP(I767,Produk!A:C,3,0)</f>
        <v>Kacang</v>
      </c>
      <c r="I767" t="s">
        <v>6</v>
      </c>
      <c r="J767">
        <v>3390</v>
      </c>
      <c r="K767">
        <v>171</v>
      </c>
      <c r="L767">
        <v>580312</v>
      </c>
      <c r="M767">
        <v>5855873</v>
      </c>
      <c r="N767" t="s">
        <v>7</v>
      </c>
    </row>
    <row r="768" spans="1:14" x14ac:dyDescent="0.3">
      <c r="A768">
        <v>785</v>
      </c>
      <c r="B768" t="s">
        <v>787</v>
      </c>
      <c r="C768" s="2" t="s">
        <v>1550</v>
      </c>
      <c r="D768" s="1" t="str">
        <f>VLOOKUP(F768,Supplier!A:C,2,0)</f>
        <v>CV Dadi Duwit</v>
      </c>
      <c r="E768" s="1" t="str">
        <f>VLOOKUP(F768,Supplier!A:C,3,0)</f>
        <v>Bogor</v>
      </c>
      <c r="F768" t="s">
        <v>12</v>
      </c>
      <c r="G768" t="str">
        <f>VLOOKUP(I768,Produk!A:C,2,0)</f>
        <v>TepungBeras</v>
      </c>
      <c r="H768" t="str">
        <f>VLOOKUP(I768,Produk!A:C,3,0)</f>
        <v>Tepung</v>
      </c>
      <c r="I768" t="s">
        <v>20</v>
      </c>
      <c r="J768">
        <v>7890</v>
      </c>
      <c r="K768">
        <v>12270</v>
      </c>
      <c r="L768">
        <v>96810182</v>
      </c>
      <c r="M768">
        <v>976902747</v>
      </c>
      <c r="N768" t="s">
        <v>14</v>
      </c>
    </row>
    <row r="769" spans="1:14" x14ac:dyDescent="0.3">
      <c r="A769">
        <v>786</v>
      </c>
      <c r="B769" t="s">
        <v>788</v>
      </c>
      <c r="C769" s="2" t="s">
        <v>1550</v>
      </c>
      <c r="D769" s="1" t="str">
        <f>VLOOKUP(F769,Supplier!A:C,2,0)</f>
        <v>PT Fantasi Fulus</v>
      </c>
      <c r="E769" s="1" t="str">
        <f>VLOOKUP(F769,Supplier!A:C,3,0)</f>
        <v>Jakarta</v>
      </c>
      <c r="F769" t="s">
        <v>10</v>
      </c>
      <c r="G769" t="str">
        <f>VLOOKUP(I769,Produk!A:C,2,0)</f>
        <v>Whole-wheat flour</v>
      </c>
      <c r="H769" t="str">
        <f>VLOOKUP(I769,Produk!A:C,3,0)</f>
        <v>Tepung</v>
      </c>
      <c r="I769" t="s">
        <v>37</v>
      </c>
      <c r="J769">
        <v>34620</v>
      </c>
      <c r="K769">
        <v>54</v>
      </c>
      <c r="L769">
        <v>1866018</v>
      </c>
      <c r="M769">
        <v>18829818</v>
      </c>
      <c r="N769" t="s">
        <v>17</v>
      </c>
    </row>
    <row r="770" spans="1:14" x14ac:dyDescent="0.3">
      <c r="A770">
        <v>787</v>
      </c>
      <c r="B770" t="s">
        <v>789</v>
      </c>
      <c r="C770" s="2" t="s">
        <v>1550</v>
      </c>
      <c r="D770" s="1" t="str">
        <f>VLOOKUP(F770,Supplier!A:C,2,0)</f>
        <v>PT Fantasi Fulus</v>
      </c>
      <c r="E770" s="1" t="str">
        <f>VLOOKUP(F770,Supplier!A:C,3,0)</f>
        <v>Jakarta</v>
      </c>
      <c r="F770" t="s">
        <v>10</v>
      </c>
      <c r="G770" t="str">
        <f>VLOOKUP(I770,Produk!A:C,2,0)</f>
        <v>TepungBeras</v>
      </c>
      <c r="H770" t="str">
        <f>VLOOKUP(I770,Produk!A:C,3,0)</f>
        <v>Tepung</v>
      </c>
      <c r="I770" t="s">
        <v>20</v>
      </c>
      <c r="J770">
        <v>6030</v>
      </c>
      <c r="K770">
        <v>164</v>
      </c>
      <c r="L770">
        <v>988703</v>
      </c>
      <c r="M770">
        <v>9976917</v>
      </c>
      <c r="N770" t="s">
        <v>14</v>
      </c>
    </row>
    <row r="771" spans="1:14" x14ac:dyDescent="0.3">
      <c r="A771">
        <v>788</v>
      </c>
      <c r="B771" t="s">
        <v>790</v>
      </c>
      <c r="C771" s="2" t="s">
        <v>1550</v>
      </c>
      <c r="D771" s="1" t="str">
        <f>VLOOKUP(F771,Supplier!A:C,2,0)</f>
        <v>Toko Endah Elok</v>
      </c>
      <c r="E771" s="1" t="str">
        <f>VLOOKUP(F771,Supplier!A:C,3,0)</f>
        <v>Bandung</v>
      </c>
      <c r="F771" t="s">
        <v>22</v>
      </c>
      <c r="G771" t="str">
        <f>VLOOKUP(I771,Produk!A:C,2,0)</f>
        <v>TepungBeras</v>
      </c>
      <c r="H771" t="str">
        <f>VLOOKUP(I771,Produk!A:C,3,0)</f>
        <v>Tepung</v>
      </c>
      <c r="I771" t="s">
        <v>20</v>
      </c>
      <c r="J771">
        <v>5180</v>
      </c>
      <c r="K771">
        <v>150</v>
      </c>
      <c r="L771">
        <v>774928</v>
      </c>
      <c r="M771">
        <v>7819728</v>
      </c>
      <c r="N771" t="s">
        <v>14</v>
      </c>
    </row>
    <row r="772" spans="1:14" x14ac:dyDescent="0.3">
      <c r="A772">
        <v>789</v>
      </c>
      <c r="B772" t="s">
        <v>791</v>
      </c>
      <c r="C772" s="2" t="s">
        <v>1551</v>
      </c>
      <c r="D772" s="1" t="str">
        <f>VLOOKUP(F772,Supplier!A:C,2,0)</f>
        <v>PT Cerdas Cekatan</v>
      </c>
      <c r="E772" s="1" t="str">
        <f>VLOOKUP(F772,Supplier!A:C,3,0)</f>
        <v>Bandung</v>
      </c>
      <c r="F772" t="s">
        <v>5</v>
      </c>
      <c r="G772" t="str">
        <f>VLOOKUP(I772,Produk!A:C,2,0)</f>
        <v>Terigu</v>
      </c>
      <c r="H772" t="str">
        <f>VLOOKUP(I772,Produk!A:C,3,0)</f>
        <v>Tepung</v>
      </c>
      <c r="I772" t="s">
        <v>13</v>
      </c>
      <c r="J772">
        <v>16690</v>
      </c>
      <c r="K772">
        <v>173</v>
      </c>
      <c r="L772">
        <v>2882363</v>
      </c>
      <c r="M772">
        <v>29085663</v>
      </c>
      <c r="N772" t="s">
        <v>14</v>
      </c>
    </row>
    <row r="773" spans="1:14" x14ac:dyDescent="0.3">
      <c r="A773">
        <v>790</v>
      </c>
      <c r="B773" t="s">
        <v>792</v>
      </c>
      <c r="C773" s="2" t="s">
        <v>1551</v>
      </c>
      <c r="D773" s="1" t="str">
        <f>VLOOKUP(F773,Supplier!A:C,2,0)</f>
        <v>Toko Abadi Aseli</v>
      </c>
      <c r="E773" s="1" t="str">
        <f>VLOOKUP(F773,Supplier!A:C,3,0)</f>
        <v>Bogor</v>
      </c>
      <c r="F773" t="s">
        <v>45</v>
      </c>
      <c r="G773" t="str">
        <f>VLOOKUP(I773,Produk!A:C,2,0)</f>
        <v>Chickpea</v>
      </c>
      <c r="H773" t="str">
        <f>VLOOKUP(I773,Produk!A:C,3,0)</f>
        <v>Kacang</v>
      </c>
      <c r="I773" t="s">
        <v>24</v>
      </c>
      <c r="J773">
        <v>8140</v>
      </c>
      <c r="K773">
        <v>68</v>
      </c>
      <c r="L773">
        <v>555148</v>
      </c>
      <c r="M773">
        <v>5601948</v>
      </c>
      <c r="N773" t="s">
        <v>14</v>
      </c>
    </row>
    <row r="774" spans="1:14" x14ac:dyDescent="0.3">
      <c r="A774">
        <v>791</v>
      </c>
      <c r="B774" t="s">
        <v>793</v>
      </c>
      <c r="C774" s="2" t="s">
        <v>1552</v>
      </c>
      <c r="D774" s="1" t="str">
        <f>VLOOKUP(F774,Supplier!A:C,2,0)</f>
        <v>PT Cerdas Cekatan</v>
      </c>
      <c r="E774" s="1" t="str">
        <f>VLOOKUP(F774,Supplier!A:C,3,0)</f>
        <v>Bandung</v>
      </c>
      <c r="F774" t="s">
        <v>5</v>
      </c>
      <c r="G774" t="str">
        <f>VLOOKUP(I774,Produk!A:C,2,0)</f>
        <v>Sagu</v>
      </c>
      <c r="H774" t="str">
        <f>VLOOKUP(I774,Produk!A:C,3,0)</f>
        <v>Tepung</v>
      </c>
      <c r="I774" t="s">
        <v>29</v>
      </c>
      <c r="J774">
        <v>6240</v>
      </c>
      <c r="K774">
        <v>147</v>
      </c>
      <c r="L774">
        <v>919776</v>
      </c>
      <c r="M774">
        <v>9281376</v>
      </c>
      <c r="N774" t="s">
        <v>14</v>
      </c>
    </row>
    <row r="775" spans="1:14" x14ac:dyDescent="0.3">
      <c r="A775">
        <v>792</v>
      </c>
      <c r="B775" t="s">
        <v>794</v>
      </c>
      <c r="C775" s="2" t="s">
        <v>1552</v>
      </c>
      <c r="D775" s="1" t="str">
        <f>VLOOKUP(F775,Supplier!A:C,2,0)</f>
        <v>PT Gegap Gempita</v>
      </c>
      <c r="E775" s="1" t="str">
        <f>VLOOKUP(F775,Supplier!A:C,3,0)</f>
        <v>Jakarta</v>
      </c>
      <c r="F775" t="s">
        <v>31</v>
      </c>
      <c r="G775" t="str">
        <f>VLOOKUP(I775,Produk!A:C,2,0)</f>
        <v>TepungBeras</v>
      </c>
      <c r="H775" t="str">
        <f>VLOOKUP(I775,Produk!A:C,3,0)</f>
        <v>Tepung</v>
      </c>
      <c r="I775" t="s">
        <v>20</v>
      </c>
      <c r="J775">
        <v>6070</v>
      </c>
      <c r="K775">
        <v>75</v>
      </c>
      <c r="L775">
        <v>454036</v>
      </c>
      <c r="M775">
        <v>4581636</v>
      </c>
      <c r="N775" t="s">
        <v>14</v>
      </c>
    </row>
    <row r="776" spans="1:14" x14ac:dyDescent="0.3">
      <c r="A776">
        <v>793</v>
      </c>
      <c r="B776" t="s">
        <v>795</v>
      </c>
      <c r="C776" s="2" t="s">
        <v>1552</v>
      </c>
      <c r="D776" s="1" t="str">
        <f>VLOOKUP(F776,Supplier!A:C,2,0)</f>
        <v>PT Fantasi Fulus</v>
      </c>
      <c r="E776" s="1" t="str">
        <f>VLOOKUP(F776,Supplier!A:C,3,0)</f>
        <v>Jakarta</v>
      </c>
      <c r="F776" t="s">
        <v>10</v>
      </c>
      <c r="G776" t="str">
        <f>VLOOKUP(I776,Produk!A:C,2,0)</f>
        <v>Kedelai</v>
      </c>
      <c r="H776" t="str">
        <f>VLOOKUP(I776,Produk!A:C,3,0)</f>
        <v>Kacang</v>
      </c>
      <c r="I776" t="s">
        <v>6</v>
      </c>
      <c r="J776">
        <v>3390</v>
      </c>
      <c r="K776">
        <v>2574</v>
      </c>
      <c r="L776">
        <v>8726957</v>
      </c>
      <c r="M776">
        <v>88062926</v>
      </c>
      <c r="N776" t="s">
        <v>7</v>
      </c>
    </row>
    <row r="777" spans="1:14" x14ac:dyDescent="0.3">
      <c r="A777">
        <v>794</v>
      </c>
      <c r="B777" t="s">
        <v>796</v>
      </c>
      <c r="C777" s="2" t="s">
        <v>1552</v>
      </c>
      <c r="D777" s="1" t="str">
        <f>VLOOKUP(F777,Supplier!A:C,2,0)</f>
        <v>PT Gegap Gempita</v>
      </c>
      <c r="E777" s="1" t="str">
        <f>VLOOKUP(F777,Supplier!A:C,3,0)</f>
        <v>Jakarta</v>
      </c>
      <c r="F777" t="s">
        <v>31</v>
      </c>
      <c r="G777" t="str">
        <f>VLOOKUP(I777,Produk!A:C,2,0)</f>
        <v>Kedelai</v>
      </c>
      <c r="H777" t="str">
        <f>VLOOKUP(I777,Produk!A:C,3,0)</f>
        <v>Kacang</v>
      </c>
      <c r="I777" t="s">
        <v>6</v>
      </c>
      <c r="J777">
        <v>3200</v>
      </c>
      <c r="K777">
        <v>2743</v>
      </c>
      <c r="L777">
        <v>8778151</v>
      </c>
      <c r="M777">
        <v>88579520</v>
      </c>
      <c r="N777" t="s">
        <v>7</v>
      </c>
    </row>
    <row r="778" spans="1:14" x14ac:dyDescent="0.3">
      <c r="A778">
        <v>795</v>
      </c>
      <c r="B778" t="s">
        <v>797</v>
      </c>
      <c r="C778" s="2" t="s">
        <v>1552</v>
      </c>
      <c r="D778" s="1" t="str">
        <f>VLOOKUP(F778,Supplier!A:C,2,0)</f>
        <v>CV Dadi Duwit</v>
      </c>
      <c r="E778" s="1" t="str">
        <f>VLOOKUP(F778,Supplier!A:C,3,0)</f>
        <v>Bogor</v>
      </c>
      <c r="F778" t="s">
        <v>12</v>
      </c>
      <c r="G778" t="str">
        <f>VLOOKUP(I778,Produk!A:C,2,0)</f>
        <v>Sagu</v>
      </c>
      <c r="H778" t="str">
        <f>VLOOKUP(I778,Produk!A:C,3,0)</f>
        <v>Tepung</v>
      </c>
      <c r="I778" t="s">
        <v>29</v>
      </c>
      <c r="J778">
        <v>6340</v>
      </c>
      <c r="K778">
        <v>1529</v>
      </c>
      <c r="L778">
        <v>9694843</v>
      </c>
      <c r="M778">
        <v>97829777</v>
      </c>
      <c r="N778" t="s">
        <v>14</v>
      </c>
    </row>
    <row r="779" spans="1:14" x14ac:dyDescent="0.3">
      <c r="A779">
        <v>796</v>
      </c>
      <c r="B779" t="s">
        <v>798</v>
      </c>
      <c r="C779" s="2" t="s">
        <v>1553</v>
      </c>
      <c r="D779" s="1" t="str">
        <f>VLOOKUP(F779,Supplier!A:C,2,0)</f>
        <v>PT Gegap Gempita</v>
      </c>
      <c r="E779" s="1" t="str">
        <f>VLOOKUP(F779,Supplier!A:C,3,0)</f>
        <v>Jakarta</v>
      </c>
      <c r="F779" t="s">
        <v>31</v>
      </c>
      <c r="G779" t="str">
        <f>VLOOKUP(I779,Produk!A:C,2,0)</f>
        <v>Maizena</v>
      </c>
      <c r="H779" t="str">
        <f>VLOOKUP(I779,Produk!A:C,3,0)</f>
        <v>Tepung</v>
      </c>
      <c r="I779" t="s">
        <v>2</v>
      </c>
      <c r="J779">
        <v>13030</v>
      </c>
      <c r="K779">
        <v>30</v>
      </c>
      <c r="L779">
        <v>386991</v>
      </c>
      <c r="M779">
        <v>3905091</v>
      </c>
      <c r="N779" t="s">
        <v>3</v>
      </c>
    </row>
    <row r="780" spans="1:14" x14ac:dyDescent="0.3">
      <c r="A780">
        <v>797</v>
      </c>
      <c r="B780" t="s">
        <v>799</v>
      </c>
      <c r="C780" s="2" t="s">
        <v>1553</v>
      </c>
      <c r="D780" s="1" t="str">
        <f>VLOOKUP(F780,Supplier!A:C,2,0)</f>
        <v>CV Dadi Duwit</v>
      </c>
      <c r="E780" s="1" t="str">
        <f>VLOOKUP(F780,Supplier!A:C,3,0)</f>
        <v>Bogor</v>
      </c>
      <c r="F780" t="s">
        <v>12</v>
      </c>
      <c r="G780" t="str">
        <f>VLOOKUP(I780,Produk!A:C,2,0)</f>
        <v>TepungBeras</v>
      </c>
      <c r="H780" t="str">
        <f>VLOOKUP(I780,Produk!A:C,3,0)</f>
        <v>Tepung</v>
      </c>
      <c r="I780" t="s">
        <v>20</v>
      </c>
      <c r="J780">
        <v>7890</v>
      </c>
      <c r="K780">
        <v>974</v>
      </c>
      <c r="L780">
        <v>7683142</v>
      </c>
      <c r="M780">
        <v>77529889</v>
      </c>
      <c r="N780" t="s">
        <v>14</v>
      </c>
    </row>
    <row r="781" spans="1:14" x14ac:dyDescent="0.3">
      <c r="A781">
        <v>798</v>
      </c>
      <c r="B781" t="s">
        <v>800</v>
      </c>
      <c r="C781" s="2" t="s">
        <v>1553</v>
      </c>
      <c r="D781" s="1" t="str">
        <f>VLOOKUP(F781,Supplier!A:C,2,0)</f>
        <v>Toko Abadi Aseli</v>
      </c>
      <c r="E781" s="1" t="str">
        <f>VLOOKUP(F781,Supplier!A:C,3,0)</f>
        <v>Bogor</v>
      </c>
      <c r="F781" t="s">
        <v>45</v>
      </c>
      <c r="G781" t="str">
        <f>VLOOKUP(I781,Produk!A:C,2,0)</f>
        <v>Sagu</v>
      </c>
      <c r="H781" t="str">
        <f>VLOOKUP(I781,Produk!A:C,3,0)</f>
        <v>Tepung</v>
      </c>
      <c r="I781" t="s">
        <v>29</v>
      </c>
      <c r="J781">
        <v>8840</v>
      </c>
      <c r="K781">
        <v>10912</v>
      </c>
      <c r="L781">
        <v>96461860</v>
      </c>
      <c r="M781">
        <v>973387864</v>
      </c>
      <c r="N781" t="s">
        <v>14</v>
      </c>
    </row>
    <row r="782" spans="1:14" x14ac:dyDescent="0.3">
      <c r="A782">
        <v>799</v>
      </c>
      <c r="B782" t="s">
        <v>801</v>
      </c>
      <c r="C782" s="2" t="s">
        <v>1554</v>
      </c>
      <c r="D782" s="1" t="str">
        <f>VLOOKUP(F782,Supplier!A:C,2,0)</f>
        <v>PT Bagus Berguna</v>
      </c>
      <c r="E782" s="1" t="str">
        <f>VLOOKUP(F782,Supplier!A:C,3,0)</f>
        <v>Jakarta</v>
      </c>
      <c r="F782" t="s">
        <v>1</v>
      </c>
      <c r="G782" t="str">
        <f>VLOOKUP(I782,Produk!A:C,2,0)</f>
        <v>Kedelai</v>
      </c>
      <c r="H782" t="str">
        <f>VLOOKUP(I782,Produk!A:C,3,0)</f>
        <v>Kacang</v>
      </c>
      <c r="I782" t="s">
        <v>6</v>
      </c>
      <c r="J782">
        <v>3390</v>
      </c>
      <c r="K782">
        <v>113</v>
      </c>
      <c r="L782">
        <v>382605</v>
      </c>
      <c r="M782">
        <v>3860836</v>
      </c>
      <c r="N782" t="s">
        <v>7</v>
      </c>
    </row>
    <row r="783" spans="1:14" x14ac:dyDescent="0.3">
      <c r="A783">
        <v>800</v>
      </c>
      <c r="B783" t="s">
        <v>802</v>
      </c>
      <c r="C783" s="2" t="s">
        <v>1554</v>
      </c>
      <c r="D783" s="1" t="str">
        <f>VLOOKUP(F783,Supplier!A:C,2,0)</f>
        <v>CV Dadi Duwit</v>
      </c>
      <c r="E783" s="1" t="str">
        <f>VLOOKUP(F783,Supplier!A:C,3,0)</f>
        <v>Bogor</v>
      </c>
      <c r="F783" t="s">
        <v>12</v>
      </c>
      <c r="G783" t="str">
        <f>VLOOKUP(I783,Produk!A:C,2,0)</f>
        <v>Maizena</v>
      </c>
      <c r="H783" t="str">
        <f>VLOOKUP(I783,Produk!A:C,3,0)</f>
        <v>Tepung</v>
      </c>
      <c r="I783" t="s">
        <v>2</v>
      </c>
      <c r="J783">
        <v>14230</v>
      </c>
      <c r="K783">
        <v>261</v>
      </c>
      <c r="L783">
        <v>3709761</v>
      </c>
      <c r="M783">
        <v>37434861</v>
      </c>
      <c r="N783" t="s">
        <v>3</v>
      </c>
    </row>
    <row r="784" spans="1:14" x14ac:dyDescent="0.3">
      <c r="A784">
        <v>801</v>
      </c>
      <c r="B784" t="s">
        <v>803</v>
      </c>
      <c r="C784" s="2" t="s">
        <v>1555</v>
      </c>
      <c r="D784" s="1" t="str">
        <f>VLOOKUP(F784,Supplier!A:C,2,0)</f>
        <v>PT Gegap Gempita</v>
      </c>
      <c r="E784" s="1" t="str">
        <f>VLOOKUP(F784,Supplier!A:C,3,0)</f>
        <v>Jakarta</v>
      </c>
      <c r="F784" t="s">
        <v>31</v>
      </c>
      <c r="G784" t="str">
        <f>VLOOKUP(I784,Produk!A:C,2,0)</f>
        <v>Whole-wheat flour</v>
      </c>
      <c r="H784" t="str">
        <f>VLOOKUP(I784,Produk!A:C,3,0)</f>
        <v>Tepung</v>
      </c>
      <c r="I784" t="s">
        <v>37</v>
      </c>
      <c r="J784">
        <v>35570</v>
      </c>
      <c r="K784">
        <v>98</v>
      </c>
      <c r="L784">
        <v>3482303</v>
      </c>
      <c r="M784">
        <v>35139603</v>
      </c>
      <c r="N784" t="s">
        <v>17</v>
      </c>
    </row>
    <row r="785" spans="1:14" x14ac:dyDescent="0.3">
      <c r="A785">
        <v>802</v>
      </c>
      <c r="B785" t="s">
        <v>804</v>
      </c>
      <c r="C785" s="2" t="s">
        <v>1555</v>
      </c>
      <c r="D785" s="1" t="str">
        <f>VLOOKUP(F785,Supplier!A:C,2,0)</f>
        <v>CV Dadi Duwit</v>
      </c>
      <c r="E785" s="1" t="str">
        <f>VLOOKUP(F785,Supplier!A:C,3,0)</f>
        <v>Bogor</v>
      </c>
      <c r="F785" t="s">
        <v>12</v>
      </c>
      <c r="G785" t="str">
        <f>VLOOKUP(I785,Produk!A:C,2,0)</f>
        <v>Maizena</v>
      </c>
      <c r="H785" t="str">
        <f>VLOOKUP(I785,Produk!A:C,3,0)</f>
        <v>Tepung</v>
      </c>
      <c r="I785" t="s">
        <v>2</v>
      </c>
      <c r="J785">
        <v>14230</v>
      </c>
      <c r="K785">
        <v>250</v>
      </c>
      <c r="L785">
        <v>3553231</v>
      </c>
      <c r="M785">
        <v>35855331</v>
      </c>
      <c r="N785" t="s">
        <v>3</v>
      </c>
    </row>
    <row r="786" spans="1:14" x14ac:dyDescent="0.3">
      <c r="A786">
        <v>803</v>
      </c>
      <c r="B786" t="s">
        <v>805</v>
      </c>
      <c r="C786" s="2" t="s">
        <v>1555</v>
      </c>
      <c r="D786" s="1" t="str">
        <f>VLOOKUP(F786,Supplier!A:C,2,0)</f>
        <v>PT Bagus Berguna</v>
      </c>
      <c r="E786" s="1" t="str">
        <f>VLOOKUP(F786,Supplier!A:C,3,0)</f>
        <v>Jakarta</v>
      </c>
      <c r="F786" t="s">
        <v>1</v>
      </c>
      <c r="G786" t="str">
        <f>VLOOKUP(I786,Produk!A:C,2,0)</f>
        <v>Terigu</v>
      </c>
      <c r="H786" t="str">
        <f>VLOOKUP(I786,Produk!A:C,3,0)</f>
        <v>Tepung</v>
      </c>
      <c r="I786" t="s">
        <v>13</v>
      </c>
      <c r="J786">
        <v>16570</v>
      </c>
      <c r="K786">
        <v>151</v>
      </c>
      <c r="L786">
        <v>2497099</v>
      </c>
      <c r="M786">
        <v>25197999</v>
      </c>
      <c r="N786" t="s">
        <v>14</v>
      </c>
    </row>
    <row r="787" spans="1:14" x14ac:dyDescent="0.3">
      <c r="A787">
        <v>804</v>
      </c>
      <c r="B787" t="s">
        <v>806</v>
      </c>
      <c r="C787" s="2" t="s">
        <v>1555</v>
      </c>
      <c r="D787" s="1" t="str">
        <f>VLOOKUP(F787,Supplier!A:C,2,0)</f>
        <v>CV Dadi Duwit</v>
      </c>
      <c r="E787" s="1" t="str">
        <f>VLOOKUP(F787,Supplier!A:C,3,0)</f>
        <v>Bogor</v>
      </c>
      <c r="F787" t="s">
        <v>12</v>
      </c>
      <c r="G787" t="str">
        <f>VLOOKUP(I787,Produk!A:C,2,0)</f>
        <v>Kedelai</v>
      </c>
      <c r="H787" t="str">
        <f>VLOOKUP(I787,Produk!A:C,3,0)</f>
        <v>Kacang</v>
      </c>
      <c r="I787" t="s">
        <v>6</v>
      </c>
      <c r="J787">
        <v>3060</v>
      </c>
      <c r="K787">
        <v>283</v>
      </c>
      <c r="L787">
        <v>867072</v>
      </c>
      <c r="M787">
        <v>8749546</v>
      </c>
      <c r="N787" t="s">
        <v>7</v>
      </c>
    </row>
    <row r="788" spans="1:14" x14ac:dyDescent="0.3">
      <c r="A788">
        <v>805</v>
      </c>
      <c r="B788" t="s">
        <v>807</v>
      </c>
      <c r="C788" s="2" t="s">
        <v>1556</v>
      </c>
      <c r="D788" s="1" t="str">
        <f>VLOOKUP(F788,Supplier!A:C,2,0)</f>
        <v>PT Cerdas Cekatan</v>
      </c>
      <c r="E788" s="1" t="str">
        <f>VLOOKUP(F788,Supplier!A:C,3,0)</f>
        <v>Bandung</v>
      </c>
      <c r="F788" t="s">
        <v>5</v>
      </c>
      <c r="G788" t="str">
        <f>VLOOKUP(I788,Produk!A:C,2,0)</f>
        <v>Chickpea</v>
      </c>
      <c r="H788" t="str">
        <f>VLOOKUP(I788,Produk!A:C,3,0)</f>
        <v>Kacang</v>
      </c>
      <c r="I788" t="s">
        <v>24</v>
      </c>
      <c r="J788">
        <v>7120</v>
      </c>
      <c r="K788">
        <v>81</v>
      </c>
      <c r="L788">
        <v>574389</v>
      </c>
      <c r="M788">
        <v>5796112</v>
      </c>
      <c r="N788" t="s">
        <v>14</v>
      </c>
    </row>
    <row r="789" spans="1:14" x14ac:dyDescent="0.3">
      <c r="A789">
        <v>806</v>
      </c>
      <c r="B789" t="s">
        <v>808</v>
      </c>
      <c r="C789" s="2" t="s">
        <v>1556</v>
      </c>
      <c r="D789" s="1" t="str">
        <f>VLOOKUP(F789,Supplier!A:C,2,0)</f>
        <v>PT Bagus Berguna</v>
      </c>
      <c r="E789" s="1" t="str">
        <f>VLOOKUP(F789,Supplier!A:C,3,0)</f>
        <v>Jakarta</v>
      </c>
      <c r="F789" t="s">
        <v>1</v>
      </c>
      <c r="G789" t="str">
        <f>VLOOKUP(I789,Produk!A:C,2,0)</f>
        <v>Maizena</v>
      </c>
      <c r="H789" t="str">
        <f>VLOOKUP(I789,Produk!A:C,3,0)</f>
        <v>Tepung</v>
      </c>
      <c r="I789" t="s">
        <v>2</v>
      </c>
      <c r="J789">
        <v>14820</v>
      </c>
      <c r="K789">
        <v>89</v>
      </c>
      <c r="L789">
        <v>1325714</v>
      </c>
      <c r="M789">
        <v>13377662</v>
      </c>
      <c r="N789" t="s">
        <v>3</v>
      </c>
    </row>
    <row r="790" spans="1:14" x14ac:dyDescent="0.3">
      <c r="A790">
        <v>807</v>
      </c>
      <c r="B790" t="s">
        <v>809</v>
      </c>
      <c r="C790" s="2" t="s">
        <v>1556</v>
      </c>
      <c r="D790" s="1" t="str">
        <f>VLOOKUP(F790,Supplier!A:C,2,0)</f>
        <v>CV Dadi Duwit</v>
      </c>
      <c r="E790" s="1" t="str">
        <f>VLOOKUP(F790,Supplier!A:C,3,0)</f>
        <v>Bogor</v>
      </c>
      <c r="F790" t="s">
        <v>12</v>
      </c>
      <c r="G790" t="str">
        <f>VLOOKUP(I790,Produk!A:C,2,0)</f>
        <v>Maizena</v>
      </c>
      <c r="H790" t="str">
        <f>VLOOKUP(I790,Produk!A:C,3,0)</f>
        <v>Tepung</v>
      </c>
      <c r="I790" t="s">
        <v>2</v>
      </c>
      <c r="J790">
        <v>14230</v>
      </c>
      <c r="K790">
        <v>90</v>
      </c>
      <c r="L790">
        <v>1284121</v>
      </c>
      <c r="M790">
        <v>12957946</v>
      </c>
      <c r="N790" t="s">
        <v>3</v>
      </c>
    </row>
    <row r="791" spans="1:14" x14ac:dyDescent="0.3">
      <c r="A791">
        <v>808</v>
      </c>
      <c r="B791" t="s">
        <v>810</v>
      </c>
      <c r="C791" s="2">
        <v>44569</v>
      </c>
      <c r="D791" s="1" t="str">
        <f>VLOOKUP(F791,Supplier!A:C,2,0)</f>
        <v>Toko Endah Elok</v>
      </c>
      <c r="E791" s="1" t="str">
        <f>VLOOKUP(F791,Supplier!A:C,3,0)</f>
        <v>Bandung</v>
      </c>
      <c r="F791" t="s">
        <v>22</v>
      </c>
      <c r="G791" t="str">
        <f>VLOOKUP(I791,Produk!A:C,2,0)</f>
        <v>Kedelai</v>
      </c>
      <c r="H791" t="str">
        <f>VLOOKUP(I791,Produk!A:C,3,0)</f>
        <v>Kacang</v>
      </c>
      <c r="I791" t="s">
        <v>6</v>
      </c>
      <c r="J791">
        <v>2940</v>
      </c>
      <c r="K791">
        <v>17</v>
      </c>
      <c r="L791">
        <v>48517</v>
      </c>
      <c r="M791">
        <v>489580</v>
      </c>
      <c r="N791" t="s">
        <v>7</v>
      </c>
    </row>
    <row r="792" spans="1:14" x14ac:dyDescent="0.3">
      <c r="A792">
        <v>809</v>
      </c>
      <c r="B792" t="s">
        <v>811</v>
      </c>
      <c r="C792" s="2">
        <v>44600</v>
      </c>
      <c r="D792" s="1" t="str">
        <f>VLOOKUP(F792,Supplier!A:C,2,0)</f>
        <v>PT Fantasi Fulus</v>
      </c>
      <c r="E792" s="1" t="str">
        <f>VLOOKUP(F792,Supplier!A:C,3,0)</f>
        <v>Jakarta</v>
      </c>
      <c r="F792" t="s">
        <v>10</v>
      </c>
      <c r="G792" t="str">
        <f>VLOOKUP(I792,Produk!A:C,2,0)</f>
        <v>Terigu</v>
      </c>
      <c r="H792" t="str">
        <f>VLOOKUP(I792,Produk!A:C,3,0)</f>
        <v>Tepung</v>
      </c>
      <c r="I792" t="s">
        <v>13</v>
      </c>
      <c r="J792">
        <v>16390</v>
      </c>
      <c r="K792">
        <v>239</v>
      </c>
      <c r="L792">
        <v>3912293</v>
      </c>
      <c r="M792">
        <v>39478593</v>
      </c>
      <c r="N792" t="s">
        <v>14</v>
      </c>
    </row>
    <row r="793" spans="1:14" x14ac:dyDescent="0.3">
      <c r="A793">
        <v>810</v>
      </c>
      <c r="B793" t="s">
        <v>812</v>
      </c>
      <c r="C793" s="2">
        <v>44600</v>
      </c>
      <c r="D793" s="1" t="str">
        <f>VLOOKUP(F793,Supplier!A:C,2,0)</f>
        <v>Toko Abadi Aseli</v>
      </c>
      <c r="E793" s="1" t="str">
        <f>VLOOKUP(F793,Supplier!A:C,3,0)</f>
        <v>Bogor</v>
      </c>
      <c r="F793" t="s">
        <v>45</v>
      </c>
      <c r="G793" t="str">
        <f>VLOOKUP(I793,Produk!A:C,2,0)</f>
        <v>Terigu</v>
      </c>
      <c r="H793" t="str">
        <f>VLOOKUP(I793,Produk!A:C,3,0)</f>
        <v>Tepung</v>
      </c>
      <c r="I793" t="s">
        <v>13</v>
      </c>
      <c r="J793">
        <v>16870</v>
      </c>
      <c r="K793">
        <v>462</v>
      </c>
      <c r="L793">
        <v>7793940</v>
      </c>
      <c r="M793">
        <v>78647940</v>
      </c>
      <c r="N793" t="s">
        <v>14</v>
      </c>
    </row>
    <row r="794" spans="1:14" x14ac:dyDescent="0.3">
      <c r="A794">
        <v>811</v>
      </c>
      <c r="B794" t="s">
        <v>813</v>
      </c>
      <c r="C794" s="2">
        <v>44600</v>
      </c>
      <c r="D794" s="1" t="str">
        <f>VLOOKUP(F794,Supplier!A:C,2,0)</f>
        <v>PT Gegap Gempita</v>
      </c>
      <c r="E794" s="1" t="str">
        <f>VLOOKUP(F794,Supplier!A:C,3,0)</f>
        <v>Jakarta</v>
      </c>
      <c r="F794" t="s">
        <v>31</v>
      </c>
      <c r="G794" t="str">
        <f>VLOOKUP(I794,Produk!A:C,2,0)</f>
        <v>Kedelai</v>
      </c>
      <c r="H794" t="str">
        <f>VLOOKUP(I794,Produk!A:C,3,0)</f>
        <v>Kacang</v>
      </c>
      <c r="I794" t="s">
        <v>6</v>
      </c>
      <c r="J794">
        <v>3200</v>
      </c>
      <c r="K794">
        <v>2566</v>
      </c>
      <c r="L794">
        <v>8211229</v>
      </c>
      <c r="M794">
        <v>82858770</v>
      </c>
      <c r="N794" t="s">
        <v>7</v>
      </c>
    </row>
    <row r="795" spans="1:14" x14ac:dyDescent="0.3">
      <c r="A795">
        <v>812</v>
      </c>
      <c r="B795" t="s">
        <v>814</v>
      </c>
      <c r="C795" s="2">
        <v>44600</v>
      </c>
      <c r="D795" s="1" t="str">
        <f>VLOOKUP(F795,Supplier!A:C,2,0)</f>
        <v>Toko Endah Elok</v>
      </c>
      <c r="E795" s="1" t="str">
        <f>VLOOKUP(F795,Supplier!A:C,3,0)</f>
        <v>Bandung</v>
      </c>
      <c r="F795" t="s">
        <v>22</v>
      </c>
      <c r="G795" t="str">
        <f>VLOOKUP(I795,Produk!A:C,2,0)</f>
        <v>Chickpea</v>
      </c>
      <c r="H795" t="str">
        <f>VLOOKUP(I795,Produk!A:C,3,0)</f>
        <v>Kacang</v>
      </c>
      <c r="I795" t="s">
        <v>24</v>
      </c>
      <c r="J795">
        <v>7010</v>
      </c>
      <c r="K795">
        <v>103</v>
      </c>
      <c r="L795">
        <v>724834</v>
      </c>
      <c r="M795">
        <v>7314234</v>
      </c>
      <c r="N795" t="s">
        <v>14</v>
      </c>
    </row>
    <row r="796" spans="1:14" x14ac:dyDescent="0.3">
      <c r="A796">
        <v>813</v>
      </c>
      <c r="B796" t="s">
        <v>815</v>
      </c>
      <c r="C796" s="2">
        <v>44600</v>
      </c>
      <c r="D796" s="1" t="str">
        <f>VLOOKUP(F796,Supplier!A:C,2,0)</f>
        <v>PT Bagus Berguna</v>
      </c>
      <c r="E796" s="1" t="str">
        <f>VLOOKUP(F796,Supplier!A:C,3,0)</f>
        <v>Jakarta</v>
      </c>
      <c r="F796" t="s">
        <v>1</v>
      </c>
      <c r="G796" t="str">
        <f>VLOOKUP(I796,Produk!A:C,2,0)</f>
        <v>Maizena</v>
      </c>
      <c r="H796" t="str">
        <f>VLOOKUP(I796,Produk!A:C,3,0)</f>
        <v>Tepung</v>
      </c>
      <c r="I796" t="s">
        <v>2</v>
      </c>
      <c r="J796">
        <v>14820</v>
      </c>
      <c r="K796">
        <v>70</v>
      </c>
      <c r="L796">
        <v>1043328</v>
      </c>
      <c r="M796">
        <v>10528128</v>
      </c>
      <c r="N796" t="s">
        <v>3</v>
      </c>
    </row>
    <row r="797" spans="1:14" x14ac:dyDescent="0.3">
      <c r="A797">
        <v>814</v>
      </c>
      <c r="B797" t="s">
        <v>816</v>
      </c>
      <c r="C797" s="2">
        <v>44628</v>
      </c>
      <c r="D797" s="1" t="str">
        <f>VLOOKUP(F797,Supplier!A:C,2,0)</f>
        <v>PT Bagus Berguna</v>
      </c>
      <c r="E797" s="1" t="str">
        <f>VLOOKUP(F797,Supplier!A:C,3,0)</f>
        <v>Jakarta</v>
      </c>
      <c r="F797" t="s">
        <v>1</v>
      </c>
      <c r="G797" t="str">
        <f>VLOOKUP(I797,Produk!A:C,2,0)</f>
        <v>Whole-wheat flour</v>
      </c>
      <c r="H797" t="str">
        <f>VLOOKUP(I797,Produk!A:C,3,0)</f>
        <v>Tepung</v>
      </c>
      <c r="I797" t="s">
        <v>37</v>
      </c>
      <c r="J797">
        <v>33520</v>
      </c>
      <c r="K797">
        <v>104</v>
      </c>
      <c r="L797">
        <v>3502840</v>
      </c>
      <c r="M797">
        <v>35346840</v>
      </c>
      <c r="N797" t="s">
        <v>17</v>
      </c>
    </row>
    <row r="798" spans="1:14" x14ac:dyDescent="0.3">
      <c r="A798">
        <v>815</v>
      </c>
      <c r="B798" t="s">
        <v>817</v>
      </c>
      <c r="C798" s="2">
        <v>44628</v>
      </c>
      <c r="D798" s="1" t="str">
        <f>VLOOKUP(F798,Supplier!A:C,2,0)</f>
        <v>PT Bagus Berguna</v>
      </c>
      <c r="E798" s="1" t="str">
        <f>VLOOKUP(F798,Supplier!A:C,3,0)</f>
        <v>Jakarta</v>
      </c>
      <c r="F798" t="s">
        <v>1</v>
      </c>
      <c r="G798" t="str">
        <f>VLOOKUP(I798,Produk!A:C,2,0)</f>
        <v>Kedelai</v>
      </c>
      <c r="H798" t="str">
        <f>VLOOKUP(I798,Produk!A:C,3,0)</f>
        <v>Kacang</v>
      </c>
      <c r="I798" t="s">
        <v>6</v>
      </c>
      <c r="J798">
        <v>3390</v>
      </c>
      <c r="K798">
        <v>154</v>
      </c>
      <c r="L798">
        <v>522060</v>
      </c>
      <c r="M798">
        <v>5268060</v>
      </c>
      <c r="N798" t="s">
        <v>7</v>
      </c>
    </row>
    <row r="799" spans="1:14" x14ac:dyDescent="0.3">
      <c r="A799">
        <v>816</v>
      </c>
      <c r="B799" t="s">
        <v>818</v>
      </c>
      <c r="C799" s="2">
        <v>44628</v>
      </c>
      <c r="D799" s="1" t="str">
        <f>VLOOKUP(F799,Supplier!A:C,2,0)</f>
        <v>Toko Abadi Aseli</v>
      </c>
      <c r="E799" s="1" t="str">
        <f>VLOOKUP(F799,Supplier!A:C,3,0)</f>
        <v>Bogor</v>
      </c>
      <c r="F799" t="s">
        <v>45</v>
      </c>
      <c r="G799" t="str">
        <f>VLOOKUP(I799,Produk!A:C,2,0)</f>
        <v>Chickpea</v>
      </c>
      <c r="H799" t="str">
        <f>VLOOKUP(I799,Produk!A:C,3,0)</f>
        <v>Kacang</v>
      </c>
      <c r="I799" t="s">
        <v>24</v>
      </c>
      <c r="J799">
        <v>8140</v>
      </c>
      <c r="K799">
        <v>110</v>
      </c>
      <c r="L799">
        <v>895400</v>
      </c>
      <c r="M799">
        <v>9035400</v>
      </c>
      <c r="N799" t="s">
        <v>14</v>
      </c>
    </row>
    <row r="800" spans="1:14" x14ac:dyDescent="0.3">
      <c r="A800">
        <v>817</v>
      </c>
      <c r="B800" t="s">
        <v>819</v>
      </c>
      <c r="C800" s="2">
        <v>44628</v>
      </c>
      <c r="D800" s="1" t="str">
        <f>VLOOKUP(F800,Supplier!A:C,2,0)</f>
        <v>PT Gegap Gempita</v>
      </c>
      <c r="E800" s="1" t="str">
        <f>VLOOKUP(F800,Supplier!A:C,3,0)</f>
        <v>Jakarta</v>
      </c>
      <c r="F800" t="s">
        <v>31</v>
      </c>
      <c r="G800" t="str">
        <f>VLOOKUP(I800,Produk!A:C,2,0)</f>
        <v>Kacang tanah</v>
      </c>
      <c r="H800" t="str">
        <f>VLOOKUP(I800,Produk!A:C,3,0)</f>
        <v>Kacang</v>
      </c>
      <c r="I800" t="s">
        <v>33</v>
      </c>
      <c r="J800">
        <v>2120</v>
      </c>
      <c r="K800">
        <v>111</v>
      </c>
      <c r="L800">
        <v>235532</v>
      </c>
      <c r="M800">
        <v>2376732</v>
      </c>
      <c r="N800" t="s">
        <v>34</v>
      </c>
    </row>
    <row r="801" spans="1:14" x14ac:dyDescent="0.3">
      <c r="A801">
        <v>818</v>
      </c>
      <c r="B801" t="s">
        <v>820</v>
      </c>
      <c r="C801" s="2">
        <v>44628</v>
      </c>
      <c r="D801" s="1" t="str">
        <f>VLOOKUP(F801,Supplier!A:C,2,0)</f>
        <v>Toko Abadi Aseli</v>
      </c>
      <c r="E801" s="1" t="str">
        <f>VLOOKUP(F801,Supplier!A:C,3,0)</f>
        <v>Bogor</v>
      </c>
      <c r="F801" t="s">
        <v>45</v>
      </c>
      <c r="G801" t="str">
        <f>VLOOKUP(I801,Produk!A:C,2,0)</f>
        <v>Whole-wheat flour</v>
      </c>
      <c r="H801" t="str">
        <f>VLOOKUP(I801,Produk!A:C,3,0)</f>
        <v>Tepung</v>
      </c>
      <c r="I801" t="s">
        <v>37</v>
      </c>
      <c r="J801">
        <v>36180</v>
      </c>
      <c r="K801">
        <v>218</v>
      </c>
      <c r="L801">
        <v>7896840</v>
      </c>
      <c r="M801">
        <v>79686292</v>
      </c>
      <c r="N801" t="s">
        <v>17</v>
      </c>
    </row>
    <row r="802" spans="1:14" x14ac:dyDescent="0.3">
      <c r="A802">
        <v>819</v>
      </c>
      <c r="B802" t="s">
        <v>821</v>
      </c>
      <c r="C802" s="2">
        <v>44628</v>
      </c>
      <c r="D802" s="1" t="str">
        <f>VLOOKUP(F802,Supplier!A:C,2,0)</f>
        <v>Toko Endah Elok</v>
      </c>
      <c r="E802" s="1" t="str">
        <f>VLOOKUP(F802,Supplier!A:C,3,0)</f>
        <v>Bandung</v>
      </c>
      <c r="F802" t="s">
        <v>22</v>
      </c>
      <c r="G802" t="str">
        <f>VLOOKUP(I802,Produk!A:C,2,0)</f>
        <v>Kacang hijau</v>
      </c>
      <c r="H802" t="str">
        <f>VLOOKUP(I802,Produk!A:C,3,0)</f>
        <v>Kacang</v>
      </c>
      <c r="I802" t="s">
        <v>16</v>
      </c>
      <c r="J802">
        <v>21040</v>
      </c>
      <c r="K802">
        <v>123</v>
      </c>
      <c r="L802">
        <v>2592128</v>
      </c>
      <c r="M802">
        <v>26156928</v>
      </c>
      <c r="N802" t="s">
        <v>17</v>
      </c>
    </row>
    <row r="803" spans="1:14" x14ac:dyDescent="0.3">
      <c r="A803">
        <v>821</v>
      </c>
      <c r="B803" t="s">
        <v>822</v>
      </c>
      <c r="C803" s="2">
        <v>44659</v>
      </c>
      <c r="D803" s="1" t="str">
        <f>VLOOKUP(F803,Supplier!A:C,2,0)</f>
        <v>PT Cerdas Cekatan</v>
      </c>
      <c r="E803" s="1" t="str">
        <f>VLOOKUP(F803,Supplier!A:C,3,0)</f>
        <v>Bandung</v>
      </c>
      <c r="F803" t="s">
        <v>5</v>
      </c>
      <c r="G803" t="str">
        <f>VLOOKUP(I803,Produk!A:C,2,0)</f>
        <v>Sagu</v>
      </c>
      <c r="H803" t="str">
        <f>VLOOKUP(I803,Produk!A:C,3,0)</f>
        <v>Tepung</v>
      </c>
      <c r="I803" t="s">
        <v>29</v>
      </c>
      <c r="J803">
        <v>6240</v>
      </c>
      <c r="K803">
        <v>151</v>
      </c>
      <c r="L803">
        <v>940368</v>
      </c>
      <c r="M803">
        <v>9489168</v>
      </c>
      <c r="N803" t="s">
        <v>14</v>
      </c>
    </row>
    <row r="804" spans="1:14" x14ac:dyDescent="0.3">
      <c r="A804">
        <v>822</v>
      </c>
      <c r="B804" t="s">
        <v>823</v>
      </c>
      <c r="C804" s="2">
        <v>44689</v>
      </c>
      <c r="D804" s="1" t="str">
        <f>VLOOKUP(F804,Supplier!A:C,2,0)</f>
        <v>Toko Abadi Aseli</v>
      </c>
      <c r="E804" s="1" t="str">
        <f>VLOOKUP(F804,Supplier!A:C,3,0)</f>
        <v>Bogor</v>
      </c>
      <c r="F804" t="s">
        <v>45</v>
      </c>
      <c r="G804" t="str">
        <f>VLOOKUP(I804,Produk!A:C,2,0)</f>
        <v>Sagu</v>
      </c>
      <c r="H804" t="str">
        <f>VLOOKUP(I804,Produk!A:C,3,0)</f>
        <v>Tepung</v>
      </c>
      <c r="I804" t="s">
        <v>29</v>
      </c>
      <c r="J804">
        <v>8840</v>
      </c>
      <c r="K804">
        <v>315</v>
      </c>
      <c r="L804">
        <v>2781064</v>
      </c>
      <c r="M804">
        <v>28063464</v>
      </c>
      <c r="N804" t="s">
        <v>14</v>
      </c>
    </row>
    <row r="805" spans="1:14" x14ac:dyDescent="0.3">
      <c r="A805">
        <v>823</v>
      </c>
      <c r="B805" t="s">
        <v>824</v>
      </c>
      <c r="C805" s="2">
        <v>44689</v>
      </c>
      <c r="D805" s="1" t="str">
        <f>VLOOKUP(F805,Supplier!A:C,2,0)</f>
        <v>Toko Endah Elok</v>
      </c>
      <c r="E805" s="1" t="str">
        <f>VLOOKUP(F805,Supplier!A:C,3,0)</f>
        <v>Bandung</v>
      </c>
      <c r="F805" t="s">
        <v>22</v>
      </c>
      <c r="G805" t="str">
        <f>VLOOKUP(I805,Produk!A:C,2,0)</f>
        <v>Kacang hijau</v>
      </c>
      <c r="H805" t="str">
        <f>VLOOKUP(I805,Produk!A:C,3,0)</f>
        <v>Kacang</v>
      </c>
      <c r="I805" t="s">
        <v>16</v>
      </c>
      <c r="J805">
        <v>21040</v>
      </c>
      <c r="K805">
        <v>126</v>
      </c>
      <c r="L805">
        <v>2643668</v>
      </c>
      <c r="M805">
        <v>26677016</v>
      </c>
      <c r="N805" t="s">
        <v>17</v>
      </c>
    </row>
    <row r="806" spans="1:14" x14ac:dyDescent="0.3">
      <c r="A806">
        <v>824</v>
      </c>
      <c r="B806" t="s">
        <v>825</v>
      </c>
      <c r="C806" s="2">
        <v>44689</v>
      </c>
      <c r="D806" s="1" t="str">
        <f>VLOOKUP(F806,Supplier!A:C,2,0)</f>
        <v>Toko Abadi Aseli</v>
      </c>
      <c r="E806" s="1" t="str">
        <f>VLOOKUP(F806,Supplier!A:C,3,0)</f>
        <v>Bogor</v>
      </c>
      <c r="F806" t="s">
        <v>45</v>
      </c>
      <c r="G806" t="str">
        <f>VLOOKUP(I806,Produk!A:C,2,0)</f>
        <v>Kedelai</v>
      </c>
      <c r="H806" t="str">
        <f>VLOOKUP(I806,Produk!A:C,3,0)</f>
        <v>Kacang</v>
      </c>
      <c r="I806" t="s">
        <v>6</v>
      </c>
      <c r="J806">
        <v>4210</v>
      </c>
      <c r="K806">
        <v>226</v>
      </c>
      <c r="L806">
        <v>949355</v>
      </c>
      <c r="M806">
        <v>9579855</v>
      </c>
      <c r="N806" t="s">
        <v>7</v>
      </c>
    </row>
    <row r="807" spans="1:14" x14ac:dyDescent="0.3">
      <c r="A807">
        <v>825</v>
      </c>
      <c r="B807" t="s">
        <v>826</v>
      </c>
      <c r="C807" s="2">
        <v>44689</v>
      </c>
      <c r="D807" s="1" t="str">
        <f>VLOOKUP(F807,Supplier!A:C,2,0)</f>
        <v>Toko Abadi Aseli</v>
      </c>
      <c r="E807" s="1" t="str">
        <f>VLOOKUP(F807,Supplier!A:C,3,0)</f>
        <v>Bogor</v>
      </c>
      <c r="F807" t="s">
        <v>45</v>
      </c>
      <c r="G807" t="str">
        <f>VLOOKUP(I807,Produk!A:C,2,0)</f>
        <v>Whole-wheat flour</v>
      </c>
      <c r="H807" t="str">
        <f>VLOOKUP(I807,Produk!A:C,3,0)</f>
        <v>Tepung</v>
      </c>
      <c r="I807" t="s">
        <v>37</v>
      </c>
      <c r="J807">
        <v>36180</v>
      </c>
      <c r="K807">
        <v>51</v>
      </c>
      <c r="L807">
        <v>1858854</v>
      </c>
      <c r="M807">
        <v>18757528</v>
      </c>
      <c r="N807" t="s">
        <v>17</v>
      </c>
    </row>
    <row r="808" spans="1:14" x14ac:dyDescent="0.3">
      <c r="A808">
        <v>826</v>
      </c>
      <c r="B808" t="s">
        <v>827</v>
      </c>
      <c r="C808" s="2">
        <v>44689</v>
      </c>
      <c r="D808" s="1" t="str">
        <f>VLOOKUP(F808,Supplier!A:C,2,0)</f>
        <v>PT Cerdas Cekatan</v>
      </c>
      <c r="E808" s="1" t="str">
        <f>VLOOKUP(F808,Supplier!A:C,3,0)</f>
        <v>Bandung</v>
      </c>
      <c r="F808" t="s">
        <v>5</v>
      </c>
      <c r="G808" t="str">
        <f>VLOOKUP(I808,Produk!A:C,2,0)</f>
        <v>Kacang hijau</v>
      </c>
      <c r="H808" t="str">
        <f>VLOOKUP(I808,Produk!A:C,3,0)</f>
        <v>Kacang</v>
      </c>
      <c r="I808" t="s">
        <v>16</v>
      </c>
      <c r="J808">
        <v>22290</v>
      </c>
      <c r="K808">
        <v>124</v>
      </c>
      <c r="L808">
        <v>2754567</v>
      </c>
      <c r="M808">
        <v>27796090</v>
      </c>
      <c r="N808" t="s">
        <v>17</v>
      </c>
    </row>
    <row r="809" spans="1:14" x14ac:dyDescent="0.3">
      <c r="A809">
        <v>827</v>
      </c>
      <c r="B809" t="s">
        <v>828</v>
      </c>
      <c r="C809" s="2">
        <v>44720</v>
      </c>
      <c r="D809" s="1" t="str">
        <f>VLOOKUP(F809,Supplier!A:C,2,0)</f>
        <v>CV Dadi Duwit</v>
      </c>
      <c r="E809" s="1" t="str">
        <f>VLOOKUP(F809,Supplier!A:C,3,0)</f>
        <v>Bogor</v>
      </c>
      <c r="F809" t="s">
        <v>12</v>
      </c>
      <c r="G809" t="str">
        <f>VLOOKUP(I809,Produk!A:C,2,0)</f>
        <v>TepungBeras</v>
      </c>
      <c r="H809" t="str">
        <f>VLOOKUP(I809,Produk!A:C,3,0)</f>
        <v>Tepung</v>
      </c>
      <c r="I809" t="s">
        <v>20</v>
      </c>
      <c r="J809">
        <v>7890</v>
      </c>
      <c r="K809">
        <v>12306</v>
      </c>
      <c r="L809">
        <v>97093877</v>
      </c>
      <c r="M809">
        <v>979765484</v>
      </c>
      <c r="N809" t="s">
        <v>14</v>
      </c>
    </row>
    <row r="810" spans="1:14" x14ac:dyDescent="0.3">
      <c r="A810">
        <v>828</v>
      </c>
      <c r="B810" t="s">
        <v>829</v>
      </c>
      <c r="C810" s="2">
        <v>44720</v>
      </c>
      <c r="D810" s="1" t="str">
        <f>VLOOKUP(F810,Supplier!A:C,2,0)</f>
        <v>Toko Endah Elok</v>
      </c>
      <c r="E810" s="1" t="str">
        <f>VLOOKUP(F810,Supplier!A:C,3,0)</f>
        <v>Bandung</v>
      </c>
      <c r="F810" t="s">
        <v>22</v>
      </c>
      <c r="G810" t="str">
        <f>VLOOKUP(I810,Produk!A:C,2,0)</f>
        <v>Chickpea</v>
      </c>
      <c r="H810" t="str">
        <f>VLOOKUP(I810,Produk!A:C,3,0)</f>
        <v>Kacang</v>
      </c>
      <c r="I810" t="s">
        <v>24</v>
      </c>
      <c r="J810">
        <v>7010</v>
      </c>
      <c r="K810">
        <v>45</v>
      </c>
      <c r="L810">
        <v>316151</v>
      </c>
      <c r="M810">
        <v>3190251</v>
      </c>
      <c r="N810" t="s">
        <v>14</v>
      </c>
    </row>
    <row r="811" spans="1:14" x14ac:dyDescent="0.3">
      <c r="A811">
        <v>829</v>
      </c>
      <c r="B811" t="s">
        <v>830</v>
      </c>
      <c r="C811" s="2">
        <v>44750</v>
      </c>
      <c r="D811" s="1" t="str">
        <f>VLOOKUP(F811,Supplier!A:C,2,0)</f>
        <v>Toko Abadi Aseli</v>
      </c>
      <c r="E811" s="1" t="str">
        <f>VLOOKUP(F811,Supplier!A:C,3,0)</f>
        <v>Bogor</v>
      </c>
      <c r="F811" t="s">
        <v>45</v>
      </c>
      <c r="G811" t="str">
        <f>VLOOKUP(I811,Produk!A:C,2,0)</f>
        <v>Kacang hijau</v>
      </c>
      <c r="H811" t="str">
        <f>VLOOKUP(I811,Produk!A:C,3,0)</f>
        <v>Kacang</v>
      </c>
      <c r="I811" t="s">
        <v>16</v>
      </c>
      <c r="J811">
        <v>32990</v>
      </c>
      <c r="K811">
        <v>132</v>
      </c>
      <c r="L811">
        <v>4339618</v>
      </c>
      <c r="M811">
        <v>43790692</v>
      </c>
      <c r="N811" t="s">
        <v>17</v>
      </c>
    </row>
    <row r="812" spans="1:14" x14ac:dyDescent="0.3">
      <c r="A812">
        <v>830</v>
      </c>
      <c r="B812" t="s">
        <v>831</v>
      </c>
      <c r="C812" s="2">
        <v>44750</v>
      </c>
      <c r="D812" s="1" t="str">
        <f>VLOOKUP(F812,Supplier!A:C,2,0)</f>
        <v>CV Dadi Duwit</v>
      </c>
      <c r="E812" s="1" t="str">
        <f>VLOOKUP(F812,Supplier!A:C,3,0)</f>
        <v>Bogor</v>
      </c>
      <c r="F812" t="s">
        <v>12</v>
      </c>
      <c r="G812" t="str">
        <f>VLOOKUP(I812,Produk!A:C,2,0)</f>
        <v>Chickpea</v>
      </c>
      <c r="H812" t="str">
        <f>VLOOKUP(I812,Produk!A:C,3,0)</f>
        <v>Kacang</v>
      </c>
      <c r="I812" t="s">
        <v>24</v>
      </c>
      <c r="J812">
        <v>7040</v>
      </c>
      <c r="K812">
        <v>13791</v>
      </c>
      <c r="L812">
        <v>97090337</v>
      </c>
      <c r="M812">
        <v>979729760</v>
      </c>
      <c r="N812" t="s">
        <v>14</v>
      </c>
    </row>
    <row r="813" spans="1:14" x14ac:dyDescent="0.3">
      <c r="A813">
        <v>831</v>
      </c>
      <c r="B813" t="s">
        <v>832</v>
      </c>
      <c r="C813" s="2">
        <v>44750</v>
      </c>
      <c r="D813" s="1" t="str">
        <f>VLOOKUP(F813,Supplier!A:C,2,0)</f>
        <v>PT Cerdas Cekatan</v>
      </c>
      <c r="E813" s="1" t="str">
        <f>VLOOKUP(F813,Supplier!A:C,3,0)</f>
        <v>Bandung</v>
      </c>
      <c r="F813" t="s">
        <v>5</v>
      </c>
      <c r="G813" t="str">
        <f>VLOOKUP(I813,Produk!A:C,2,0)</f>
        <v>Terigu</v>
      </c>
      <c r="H813" t="str">
        <f>VLOOKUP(I813,Produk!A:C,3,0)</f>
        <v>Tepung</v>
      </c>
      <c r="I813" t="s">
        <v>13</v>
      </c>
      <c r="J813">
        <v>16690</v>
      </c>
      <c r="K813">
        <v>275</v>
      </c>
      <c r="L813">
        <v>4589750</v>
      </c>
      <c r="M813">
        <v>46314750</v>
      </c>
      <c r="N813" t="s">
        <v>14</v>
      </c>
    </row>
    <row r="814" spans="1:14" x14ac:dyDescent="0.3">
      <c r="A814">
        <v>832</v>
      </c>
      <c r="B814" t="s">
        <v>833</v>
      </c>
      <c r="C814" s="2">
        <v>44750</v>
      </c>
      <c r="D814" s="1" t="str">
        <f>VLOOKUP(F814,Supplier!A:C,2,0)</f>
        <v>PT Cerdas Cekatan</v>
      </c>
      <c r="E814" s="1" t="str">
        <f>VLOOKUP(F814,Supplier!A:C,3,0)</f>
        <v>Bandung</v>
      </c>
      <c r="F814" t="s">
        <v>5</v>
      </c>
      <c r="G814" t="str">
        <f>VLOOKUP(I814,Produk!A:C,2,0)</f>
        <v>Terigu</v>
      </c>
      <c r="H814" t="str">
        <f>VLOOKUP(I814,Produk!A:C,3,0)</f>
        <v>Tepung</v>
      </c>
      <c r="I814" t="s">
        <v>13</v>
      </c>
      <c r="J814">
        <v>16690</v>
      </c>
      <c r="K814">
        <v>241</v>
      </c>
      <c r="L814">
        <v>4020627</v>
      </c>
      <c r="M814">
        <v>40571779</v>
      </c>
      <c r="N814" t="s">
        <v>14</v>
      </c>
    </row>
    <row r="815" spans="1:14" x14ac:dyDescent="0.3">
      <c r="A815">
        <v>833</v>
      </c>
      <c r="B815" t="s">
        <v>834</v>
      </c>
      <c r="C815" s="2">
        <v>44750</v>
      </c>
      <c r="D815" s="1" t="str">
        <f>VLOOKUP(F815,Supplier!A:C,2,0)</f>
        <v>PT Cerdas Cekatan</v>
      </c>
      <c r="E815" s="1" t="str">
        <f>VLOOKUP(F815,Supplier!A:C,3,0)</f>
        <v>Bandung</v>
      </c>
      <c r="F815" t="s">
        <v>5</v>
      </c>
      <c r="G815" t="str">
        <f>VLOOKUP(I815,Produk!A:C,2,0)</f>
        <v>Kedelai</v>
      </c>
      <c r="H815" t="str">
        <f>VLOOKUP(I815,Produk!A:C,3,0)</f>
        <v>Kacang</v>
      </c>
      <c r="I815" t="s">
        <v>6</v>
      </c>
      <c r="J815">
        <v>3380</v>
      </c>
      <c r="K815">
        <v>233</v>
      </c>
      <c r="L815">
        <v>786701</v>
      </c>
      <c r="M815">
        <v>7938526</v>
      </c>
      <c r="N815" t="s">
        <v>7</v>
      </c>
    </row>
    <row r="816" spans="1:14" x14ac:dyDescent="0.3">
      <c r="A816">
        <v>834</v>
      </c>
      <c r="B816" t="s">
        <v>835</v>
      </c>
      <c r="C816" s="2">
        <v>44750</v>
      </c>
      <c r="D816" s="1" t="str">
        <f>VLOOKUP(F816,Supplier!A:C,2,0)</f>
        <v>PT Gegap Gempita</v>
      </c>
      <c r="E816" s="1" t="str">
        <f>VLOOKUP(F816,Supplier!A:C,3,0)</f>
        <v>Jakarta</v>
      </c>
      <c r="F816" t="s">
        <v>31</v>
      </c>
      <c r="G816" t="str">
        <f>VLOOKUP(I816,Produk!A:C,2,0)</f>
        <v>Whole-wheat flour</v>
      </c>
      <c r="H816" t="str">
        <f>VLOOKUP(I816,Produk!A:C,3,0)</f>
        <v>Tepung</v>
      </c>
      <c r="I816" t="s">
        <v>37</v>
      </c>
      <c r="J816">
        <v>35570</v>
      </c>
      <c r="K816">
        <v>83</v>
      </c>
      <c r="L816">
        <v>2934525</v>
      </c>
      <c r="M816">
        <v>29612025</v>
      </c>
      <c r="N816" t="s">
        <v>17</v>
      </c>
    </row>
    <row r="817" spans="1:14" x14ac:dyDescent="0.3">
      <c r="A817">
        <v>835</v>
      </c>
      <c r="B817" t="s">
        <v>836</v>
      </c>
      <c r="C817" s="2">
        <v>44750</v>
      </c>
      <c r="D817" s="1" t="str">
        <f>VLOOKUP(F817,Supplier!A:C,2,0)</f>
        <v>PT Cerdas Cekatan</v>
      </c>
      <c r="E817" s="1" t="str">
        <f>VLOOKUP(F817,Supplier!A:C,3,0)</f>
        <v>Bandung</v>
      </c>
      <c r="F817" t="s">
        <v>5</v>
      </c>
      <c r="G817" t="str">
        <f>VLOOKUP(I817,Produk!A:C,2,0)</f>
        <v>TepungBeras</v>
      </c>
      <c r="H817" t="str">
        <f>VLOOKUP(I817,Produk!A:C,3,0)</f>
        <v>Tepung</v>
      </c>
      <c r="I817" t="s">
        <v>20</v>
      </c>
      <c r="J817">
        <v>6030</v>
      </c>
      <c r="K817">
        <v>1600</v>
      </c>
      <c r="L817">
        <v>9645875</v>
      </c>
      <c r="M817">
        <v>97335647</v>
      </c>
      <c r="N817" t="s">
        <v>14</v>
      </c>
    </row>
    <row r="818" spans="1:14" x14ac:dyDescent="0.3">
      <c r="A818">
        <v>836</v>
      </c>
      <c r="B818" t="s">
        <v>837</v>
      </c>
      <c r="C818" s="2">
        <v>44781</v>
      </c>
      <c r="D818" s="1" t="str">
        <f>VLOOKUP(F818,Supplier!A:C,2,0)</f>
        <v>Toko Abadi Aseli</v>
      </c>
      <c r="E818" s="1" t="str">
        <f>VLOOKUP(F818,Supplier!A:C,3,0)</f>
        <v>Bogor</v>
      </c>
      <c r="F818" t="s">
        <v>45</v>
      </c>
      <c r="G818" t="str">
        <f>VLOOKUP(I818,Produk!A:C,2,0)</f>
        <v>Sagu</v>
      </c>
      <c r="H818" t="str">
        <f>VLOOKUP(I818,Produk!A:C,3,0)</f>
        <v>Tepung</v>
      </c>
      <c r="I818" t="s">
        <v>29</v>
      </c>
      <c r="J818">
        <v>8840</v>
      </c>
      <c r="K818">
        <v>903</v>
      </c>
      <c r="L818">
        <v>7982331</v>
      </c>
      <c r="M818">
        <v>80548976</v>
      </c>
      <c r="N818" t="s">
        <v>14</v>
      </c>
    </row>
    <row r="819" spans="1:14" x14ac:dyDescent="0.3">
      <c r="A819">
        <v>837</v>
      </c>
      <c r="B819" t="s">
        <v>838</v>
      </c>
      <c r="C819" s="2">
        <v>44781</v>
      </c>
      <c r="D819" s="1" t="str">
        <f>VLOOKUP(F819,Supplier!A:C,2,0)</f>
        <v>PT Cerdas Cekatan</v>
      </c>
      <c r="E819" s="1" t="str">
        <f>VLOOKUP(F819,Supplier!A:C,3,0)</f>
        <v>Bandung</v>
      </c>
      <c r="F819" t="s">
        <v>5</v>
      </c>
      <c r="G819" t="str">
        <f>VLOOKUP(I819,Produk!A:C,2,0)</f>
        <v>Sagu</v>
      </c>
      <c r="H819" t="str">
        <f>VLOOKUP(I819,Produk!A:C,3,0)</f>
        <v>Tepung</v>
      </c>
      <c r="I819" t="s">
        <v>29</v>
      </c>
      <c r="J819">
        <v>6240</v>
      </c>
      <c r="K819">
        <v>1587</v>
      </c>
      <c r="L819">
        <v>9904760</v>
      </c>
      <c r="M819">
        <v>99948032</v>
      </c>
      <c r="N819" t="s">
        <v>14</v>
      </c>
    </row>
    <row r="820" spans="1:14" x14ac:dyDescent="0.3">
      <c r="A820">
        <v>838</v>
      </c>
      <c r="B820" t="s">
        <v>839</v>
      </c>
      <c r="C820" s="2">
        <v>44781</v>
      </c>
      <c r="D820" s="1" t="str">
        <f>VLOOKUP(F820,Supplier!A:C,2,0)</f>
        <v>PT Fantasi Fulus</v>
      </c>
      <c r="E820" s="1" t="str">
        <f>VLOOKUP(F820,Supplier!A:C,3,0)</f>
        <v>Jakarta</v>
      </c>
      <c r="F820" t="s">
        <v>10</v>
      </c>
      <c r="G820" t="str">
        <f>VLOOKUP(I820,Produk!A:C,2,0)</f>
        <v>Chickpea</v>
      </c>
      <c r="H820" t="str">
        <f>VLOOKUP(I820,Produk!A:C,3,0)</f>
        <v>Kacang</v>
      </c>
      <c r="I820" t="s">
        <v>24</v>
      </c>
      <c r="J820">
        <v>7240</v>
      </c>
      <c r="K820">
        <v>68</v>
      </c>
      <c r="L820">
        <v>493768</v>
      </c>
      <c r="M820">
        <v>4982568</v>
      </c>
      <c r="N820" t="s">
        <v>14</v>
      </c>
    </row>
    <row r="821" spans="1:14" x14ac:dyDescent="0.3">
      <c r="A821">
        <v>839</v>
      </c>
      <c r="B821" t="s">
        <v>840</v>
      </c>
      <c r="C821" s="2">
        <v>44812</v>
      </c>
      <c r="D821" s="1" t="str">
        <f>VLOOKUP(F821,Supplier!A:C,2,0)</f>
        <v>CV Dadi Duwit</v>
      </c>
      <c r="E821" s="1" t="str">
        <f>VLOOKUP(F821,Supplier!A:C,3,0)</f>
        <v>Bogor</v>
      </c>
      <c r="F821" t="s">
        <v>12</v>
      </c>
      <c r="G821" t="str">
        <f>VLOOKUP(I821,Produk!A:C,2,0)</f>
        <v>TepungBeras</v>
      </c>
      <c r="H821" t="str">
        <f>VLOOKUP(I821,Produk!A:C,3,0)</f>
        <v>Tepung</v>
      </c>
      <c r="I821" t="s">
        <v>20</v>
      </c>
      <c r="J821">
        <v>7890</v>
      </c>
      <c r="K821">
        <v>1231</v>
      </c>
      <c r="L821">
        <v>9713591</v>
      </c>
      <c r="M821">
        <v>98018960</v>
      </c>
      <c r="N821" t="s">
        <v>14</v>
      </c>
    </row>
    <row r="822" spans="1:14" x14ac:dyDescent="0.3">
      <c r="A822">
        <v>840</v>
      </c>
      <c r="B822" t="s">
        <v>841</v>
      </c>
      <c r="C822" s="2">
        <v>44812</v>
      </c>
      <c r="D822" s="1" t="str">
        <f>VLOOKUP(F822,Supplier!A:C,2,0)</f>
        <v>CV Dadi Duwit</v>
      </c>
      <c r="E822" s="1" t="str">
        <f>VLOOKUP(F822,Supplier!A:C,3,0)</f>
        <v>Bogor</v>
      </c>
      <c r="F822" t="s">
        <v>12</v>
      </c>
      <c r="G822" t="str">
        <f>VLOOKUP(I822,Produk!A:C,2,0)</f>
        <v>Kedelai</v>
      </c>
      <c r="H822" t="str">
        <f>VLOOKUP(I822,Produk!A:C,3,0)</f>
        <v>Kacang</v>
      </c>
      <c r="I822" t="s">
        <v>6</v>
      </c>
      <c r="J822">
        <v>3060</v>
      </c>
      <c r="K822">
        <v>84</v>
      </c>
      <c r="L822">
        <v>256021</v>
      </c>
      <c r="M822">
        <v>2583484</v>
      </c>
      <c r="N822" t="s">
        <v>7</v>
      </c>
    </row>
    <row r="823" spans="1:14" x14ac:dyDescent="0.3">
      <c r="A823">
        <v>841</v>
      </c>
      <c r="B823" t="s">
        <v>842</v>
      </c>
      <c r="C823" s="2">
        <v>44812</v>
      </c>
      <c r="D823" s="1" t="str">
        <f>VLOOKUP(F823,Supplier!A:C,2,0)</f>
        <v>PT Fantasi Fulus</v>
      </c>
      <c r="E823" s="1" t="str">
        <f>VLOOKUP(F823,Supplier!A:C,3,0)</f>
        <v>Jakarta</v>
      </c>
      <c r="F823" t="s">
        <v>10</v>
      </c>
      <c r="G823" t="str">
        <f>VLOOKUP(I823,Produk!A:C,2,0)</f>
        <v>Terigu</v>
      </c>
      <c r="H823" t="str">
        <f>VLOOKUP(I823,Produk!A:C,3,0)</f>
        <v>Tepung</v>
      </c>
      <c r="I823" t="s">
        <v>13</v>
      </c>
      <c r="J823">
        <v>16390</v>
      </c>
      <c r="K823">
        <v>189</v>
      </c>
      <c r="L823">
        <v>3100988</v>
      </c>
      <c r="M823">
        <v>31291788</v>
      </c>
      <c r="N823" t="s">
        <v>14</v>
      </c>
    </row>
    <row r="824" spans="1:14" x14ac:dyDescent="0.3">
      <c r="A824">
        <v>842</v>
      </c>
      <c r="B824" t="s">
        <v>843</v>
      </c>
      <c r="C824" s="2">
        <v>44842</v>
      </c>
      <c r="D824" s="1" t="str">
        <f>VLOOKUP(F824,Supplier!A:C,2,0)</f>
        <v>Toko Endah Elok</v>
      </c>
      <c r="E824" s="1" t="str">
        <f>VLOOKUP(F824,Supplier!A:C,3,0)</f>
        <v>Bandung</v>
      </c>
      <c r="F824" t="s">
        <v>22</v>
      </c>
      <c r="G824" t="str">
        <f>VLOOKUP(I824,Produk!A:C,2,0)</f>
        <v>Maizena</v>
      </c>
      <c r="H824" t="str">
        <f>VLOOKUP(I824,Produk!A:C,3,0)</f>
        <v>Tepung</v>
      </c>
      <c r="I824" t="s">
        <v>2</v>
      </c>
      <c r="J824">
        <v>13010</v>
      </c>
      <c r="K824">
        <v>56</v>
      </c>
      <c r="L824">
        <v>729861</v>
      </c>
      <c r="M824">
        <v>7364961</v>
      </c>
      <c r="N824" t="s">
        <v>3</v>
      </c>
    </row>
    <row r="825" spans="1:14" x14ac:dyDescent="0.3">
      <c r="A825">
        <v>843</v>
      </c>
      <c r="B825" t="s">
        <v>844</v>
      </c>
      <c r="C825" s="2">
        <v>44873</v>
      </c>
      <c r="D825" s="1" t="str">
        <f>VLOOKUP(F825,Supplier!A:C,2,0)</f>
        <v>Toko Endah Elok</v>
      </c>
      <c r="E825" s="1" t="str">
        <f>VLOOKUP(F825,Supplier!A:C,3,0)</f>
        <v>Bandung</v>
      </c>
      <c r="F825" t="s">
        <v>22</v>
      </c>
      <c r="G825" t="str">
        <f>VLOOKUP(I825,Produk!A:C,2,0)</f>
        <v>Sagu</v>
      </c>
      <c r="H825" t="str">
        <f>VLOOKUP(I825,Produk!A:C,3,0)</f>
        <v>Tepung</v>
      </c>
      <c r="I825" t="s">
        <v>29</v>
      </c>
      <c r="J825">
        <v>8580</v>
      </c>
      <c r="K825">
        <v>73</v>
      </c>
      <c r="L825">
        <v>622908</v>
      </c>
      <c r="M825">
        <v>6285708</v>
      </c>
      <c r="N825" t="s">
        <v>14</v>
      </c>
    </row>
    <row r="826" spans="1:14" x14ac:dyDescent="0.3">
      <c r="A826">
        <v>844</v>
      </c>
      <c r="B826" t="s">
        <v>845</v>
      </c>
      <c r="C826" s="2">
        <v>44873</v>
      </c>
      <c r="D826" s="1" t="str">
        <f>VLOOKUP(F826,Supplier!A:C,2,0)</f>
        <v>Toko Abadi Aseli</v>
      </c>
      <c r="E826" s="1" t="str">
        <f>VLOOKUP(F826,Supplier!A:C,3,0)</f>
        <v>Bogor</v>
      </c>
      <c r="F826" t="s">
        <v>45</v>
      </c>
      <c r="G826" t="str">
        <f>VLOOKUP(I826,Produk!A:C,2,0)</f>
        <v>Maizena</v>
      </c>
      <c r="H826" t="str">
        <f>VLOOKUP(I826,Produk!A:C,3,0)</f>
        <v>Tepung</v>
      </c>
      <c r="I826" t="s">
        <v>2</v>
      </c>
      <c r="J826">
        <v>15200</v>
      </c>
      <c r="K826">
        <v>73</v>
      </c>
      <c r="L826">
        <v>1103520</v>
      </c>
      <c r="M826">
        <v>11135520</v>
      </c>
      <c r="N826" t="s">
        <v>3</v>
      </c>
    </row>
    <row r="827" spans="1:14" x14ac:dyDescent="0.3">
      <c r="A827">
        <v>845</v>
      </c>
      <c r="B827" t="s">
        <v>846</v>
      </c>
      <c r="C827" s="2">
        <v>44903</v>
      </c>
      <c r="D827" s="1" t="str">
        <f>VLOOKUP(F827,Supplier!A:C,2,0)</f>
        <v>Toko Endah Elok</v>
      </c>
      <c r="E827" s="1" t="str">
        <f>VLOOKUP(F827,Supplier!A:C,3,0)</f>
        <v>Bandung</v>
      </c>
      <c r="F827" t="s">
        <v>22</v>
      </c>
      <c r="G827" t="str">
        <f>VLOOKUP(I827,Produk!A:C,2,0)</f>
        <v>Chickpea</v>
      </c>
      <c r="H827" t="str">
        <f>VLOOKUP(I827,Produk!A:C,3,0)</f>
        <v>Kacang</v>
      </c>
      <c r="I827" t="s">
        <v>24</v>
      </c>
      <c r="J827">
        <v>7010</v>
      </c>
      <c r="K827">
        <v>141</v>
      </c>
      <c r="L827">
        <v>986682</v>
      </c>
      <c r="M827">
        <v>9956519</v>
      </c>
      <c r="N827" t="s">
        <v>14</v>
      </c>
    </row>
    <row r="828" spans="1:14" x14ac:dyDescent="0.3">
      <c r="A828">
        <v>846</v>
      </c>
      <c r="B828" t="s">
        <v>847</v>
      </c>
      <c r="C828" s="2">
        <v>44903</v>
      </c>
      <c r="D828" s="1" t="str">
        <f>VLOOKUP(F828,Supplier!A:C,2,0)</f>
        <v>Toko Endah Elok</v>
      </c>
      <c r="E828" s="1" t="str">
        <f>VLOOKUP(F828,Supplier!A:C,3,0)</f>
        <v>Bandung</v>
      </c>
      <c r="F828" t="s">
        <v>22</v>
      </c>
      <c r="G828" t="str">
        <f>VLOOKUP(I828,Produk!A:C,2,0)</f>
        <v>TepungBeras</v>
      </c>
      <c r="H828" t="str">
        <f>VLOOKUP(I828,Produk!A:C,3,0)</f>
        <v>Tepung</v>
      </c>
      <c r="I828" t="s">
        <v>20</v>
      </c>
      <c r="J828">
        <v>5180</v>
      </c>
      <c r="K828">
        <v>134</v>
      </c>
      <c r="L828">
        <v>695156</v>
      </c>
      <c r="M828">
        <v>7014756</v>
      </c>
      <c r="N828" t="s">
        <v>14</v>
      </c>
    </row>
    <row r="829" spans="1:14" x14ac:dyDescent="0.3">
      <c r="A829">
        <v>847</v>
      </c>
      <c r="B829" t="s">
        <v>848</v>
      </c>
      <c r="C829" s="2" t="s">
        <v>1557</v>
      </c>
      <c r="D829" s="1" t="str">
        <f>VLOOKUP(F829,Supplier!A:C,2,0)</f>
        <v>PT Cerdas Cekatan</v>
      </c>
      <c r="E829" s="1" t="str">
        <f>VLOOKUP(F829,Supplier!A:C,3,0)</f>
        <v>Bandung</v>
      </c>
      <c r="F829" t="s">
        <v>5</v>
      </c>
      <c r="G829" t="str">
        <f>VLOOKUP(I829,Produk!A:C,2,0)</f>
        <v>Maizena</v>
      </c>
      <c r="H829" t="str">
        <f>VLOOKUP(I829,Produk!A:C,3,0)</f>
        <v>Tepung</v>
      </c>
      <c r="I829" t="s">
        <v>2</v>
      </c>
      <c r="J829">
        <v>13280</v>
      </c>
      <c r="K829">
        <v>294</v>
      </c>
      <c r="L829">
        <v>3900336</v>
      </c>
      <c r="M829">
        <v>39357936</v>
      </c>
      <c r="N829" t="s">
        <v>3</v>
      </c>
    </row>
    <row r="830" spans="1:14" x14ac:dyDescent="0.3">
      <c r="A830">
        <v>848</v>
      </c>
      <c r="B830" t="s">
        <v>849</v>
      </c>
      <c r="C830" s="2" t="s">
        <v>1557</v>
      </c>
      <c r="D830" s="1" t="str">
        <f>VLOOKUP(F830,Supplier!A:C,2,0)</f>
        <v>PT Gegap Gempita</v>
      </c>
      <c r="E830" s="1" t="str">
        <f>VLOOKUP(F830,Supplier!A:C,3,0)</f>
        <v>Jakarta</v>
      </c>
      <c r="F830" t="s">
        <v>31</v>
      </c>
      <c r="G830" t="str">
        <f>VLOOKUP(I830,Produk!A:C,2,0)</f>
        <v>Kacang hijau</v>
      </c>
      <c r="H830" t="str">
        <f>VLOOKUP(I830,Produk!A:C,3,0)</f>
        <v>Kacang</v>
      </c>
      <c r="I830" t="s">
        <v>16</v>
      </c>
      <c r="J830">
        <v>23680</v>
      </c>
      <c r="K830">
        <v>111</v>
      </c>
      <c r="L830">
        <v>2630848</v>
      </c>
      <c r="M830">
        <v>26547648</v>
      </c>
      <c r="N830" t="s">
        <v>17</v>
      </c>
    </row>
    <row r="831" spans="1:14" x14ac:dyDescent="0.3">
      <c r="A831">
        <v>849</v>
      </c>
      <c r="B831" t="s">
        <v>850</v>
      </c>
      <c r="C831" s="2" t="s">
        <v>1557</v>
      </c>
      <c r="D831" s="1" t="str">
        <f>VLOOKUP(F831,Supplier!A:C,2,0)</f>
        <v>Toko Endah Elok</v>
      </c>
      <c r="E831" s="1" t="str">
        <f>VLOOKUP(F831,Supplier!A:C,3,0)</f>
        <v>Bandung</v>
      </c>
      <c r="F831" t="s">
        <v>22</v>
      </c>
      <c r="G831" t="str">
        <f>VLOOKUP(I831,Produk!A:C,2,0)</f>
        <v>Kedelai</v>
      </c>
      <c r="H831" t="str">
        <f>VLOOKUP(I831,Produk!A:C,3,0)</f>
        <v>Kacang</v>
      </c>
      <c r="I831" t="s">
        <v>6</v>
      </c>
      <c r="J831">
        <v>2940</v>
      </c>
      <c r="K831">
        <v>90</v>
      </c>
      <c r="L831">
        <v>265188</v>
      </c>
      <c r="M831">
        <v>2675988</v>
      </c>
      <c r="N831" t="s">
        <v>7</v>
      </c>
    </row>
    <row r="832" spans="1:14" x14ac:dyDescent="0.3">
      <c r="A832">
        <v>850</v>
      </c>
      <c r="B832" t="s">
        <v>851</v>
      </c>
      <c r="C832" s="2" t="s">
        <v>1557</v>
      </c>
      <c r="D832" s="1" t="str">
        <f>VLOOKUP(F832,Supplier!A:C,2,0)</f>
        <v>PT Gegap Gempita</v>
      </c>
      <c r="E832" s="1" t="str">
        <f>VLOOKUP(F832,Supplier!A:C,3,0)</f>
        <v>Jakarta</v>
      </c>
      <c r="F832" t="s">
        <v>31</v>
      </c>
      <c r="G832" t="str">
        <f>VLOOKUP(I832,Produk!A:C,2,0)</f>
        <v>Kedelai</v>
      </c>
      <c r="H832" t="str">
        <f>VLOOKUP(I832,Produk!A:C,3,0)</f>
        <v>Kacang</v>
      </c>
      <c r="I832" t="s">
        <v>6</v>
      </c>
      <c r="J832">
        <v>3200</v>
      </c>
      <c r="K832">
        <v>2559</v>
      </c>
      <c r="L832">
        <v>8190126</v>
      </c>
      <c r="M832">
        <v>82645820</v>
      </c>
      <c r="N832" t="s">
        <v>7</v>
      </c>
    </row>
    <row r="833" spans="1:14" x14ac:dyDescent="0.3">
      <c r="A833">
        <v>851</v>
      </c>
      <c r="B833" t="s">
        <v>852</v>
      </c>
      <c r="C833" s="2" t="s">
        <v>1557</v>
      </c>
      <c r="D833" s="1" t="str">
        <f>VLOOKUP(F833,Supplier!A:C,2,0)</f>
        <v>PT Bagus Berguna</v>
      </c>
      <c r="E833" s="1" t="str">
        <f>VLOOKUP(F833,Supplier!A:C,3,0)</f>
        <v>Jakarta</v>
      </c>
      <c r="F833" t="s">
        <v>1</v>
      </c>
      <c r="G833" t="str">
        <f>VLOOKUP(I833,Produk!A:C,2,0)</f>
        <v>TepungBeras</v>
      </c>
      <c r="H833" t="str">
        <f>VLOOKUP(I833,Produk!A:C,3,0)</f>
        <v>Tepung</v>
      </c>
      <c r="I833" t="s">
        <v>20</v>
      </c>
      <c r="J833">
        <v>6050</v>
      </c>
      <c r="K833">
        <v>149</v>
      </c>
      <c r="L833">
        <v>898425</v>
      </c>
      <c r="M833">
        <v>9065925</v>
      </c>
      <c r="N833" t="s">
        <v>14</v>
      </c>
    </row>
    <row r="834" spans="1:14" x14ac:dyDescent="0.3">
      <c r="A834">
        <v>852</v>
      </c>
      <c r="B834" t="s">
        <v>853</v>
      </c>
      <c r="C834" s="2" t="s">
        <v>1557</v>
      </c>
      <c r="D834" s="1" t="str">
        <f>VLOOKUP(F834,Supplier!A:C,2,0)</f>
        <v>PT Gegap Gempita</v>
      </c>
      <c r="E834" s="1" t="str">
        <f>VLOOKUP(F834,Supplier!A:C,3,0)</f>
        <v>Jakarta</v>
      </c>
      <c r="F834" t="s">
        <v>31</v>
      </c>
      <c r="G834" t="str">
        <f>VLOOKUP(I834,Produk!A:C,2,0)</f>
        <v>Sagu</v>
      </c>
      <c r="H834" t="str">
        <f>VLOOKUP(I834,Produk!A:C,3,0)</f>
        <v>Tepung</v>
      </c>
      <c r="I834" t="s">
        <v>29</v>
      </c>
      <c r="J834">
        <v>6580</v>
      </c>
      <c r="K834">
        <v>1474</v>
      </c>
      <c r="L834">
        <v>9701246</v>
      </c>
      <c r="M834">
        <v>97894396</v>
      </c>
      <c r="N834" t="s">
        <v>14</v>
      </c>
    </row>
    <row r="835" spans="1:14" x14ac:dyDescent="0.3">
      <c r="A835">
        <v>853</v>
      </c>
      <c r="B835" t="s">
        <v>854</v>
      </c>
      <c r="C835" s="2" t="s">
        <v>1557</v>
      </c>
      <c r="D835" s="1" t="str">
        <f>VLOOKUP(F835,Supplier!A:C,2,0)</f>
        <v>Toko Endah Elok</v>
      </c>
      <c r="E835" s="1" t="str">
        <f>VLOOKUP(F835,Supplier!A:C,3,0)</f>
        <v>Bandung</v>
      </c>
      <c r="F835" t="s">
        <v>22</v>
      </c>
      <c r="G835" t="str">
        <f>VLOOKUP(I835,Produk!A:C,2,0)</f>
        <v>Terigu</v>
      </c>
      <c r="H835" t="str">
        <f>VLOOKUP(I835,Produk!A:C,3,0)</f>
        <v>Tepung</v>
      </c>
      <c r="I835" t="s">
        <v>13</v>
      </c>
      <c r="J835">
        <v>16010</v>
      </c>
      <c r="K835">
        <v>290</v>
      </c>
      <c r="L835">
        <v>4649304</v>
      </c>
      <c r="M835">
        <v>46915704</v>
      </c>
      <c r="N835" t="s">
        <v>14</v>
      </c>
    </row>
    <row r="836" spans="1:14" x14ac:dyDescent="0.3">
      <c r="A836">
        <v>854</v>
      </c>
      <c r="B836" t="s">
        <v>855</v>
      </c>
      <c r="C836" s="2" t="s">
        <v>1557</v>
      </c>
      <c r="D836" s="1" t="str">
        <f>VLOOKUP(F836,Supplier!A:C,2,0)</f>
        <v>PT Fantasi Fulus</v>
      </c>
      <c r="E836" s="1" t="str">
        <f>VLOOKUP(F836,Supplier!A:C,3,0)</f>
        <v>Jakarta</v>
      </c>
      <c r="F836" t="s">
        <v>10</v>
      </c>
      <c r="G836" t="str">
        <f>VLOOKUP(I836,Produk!A:C,2,0)</f>
        <v>TepungBeras</v>
      </c>
      <c r="H836" t="str">
        <f>VLOOKUP(I836,Produk!A:C,3,0)</f>
        <v>Tepung</v>
      </c>
      <c r="I836" t="s">
        <v>20</v>
      </c>
      <c r="J836">
        <v>6030</v>
      </c>
      <c r="K836">
        <v>111</v>
      </c>
      <c r="L836">
        <v>669933</v>
      </c>
      <c r="M836">
        <v>6760233</v>
      </c>
      <c r="N836" t="s">
        <v>14</v>
      </c>
    </row>
    <row r="837" spans="1:14" x14ac:dyDescent="0.3">
      <c r="A837">
        <v>855</v>
      </c>
      <c r="B837" t="s">
        <v>856</v>
      </c>
      <c r="C837" s="2" t="s">
        <v>1558</v>
      </c>
      <c r="D837" s="1" t="str">
        <f>VLOOKUP(F837,Supplier!A:C,2,0)</f>
        <v>PT Cerdas Cekatan</v>
      </c>
      <c r="E837" s="1" t="str">
        <f>VLOOKUP(F837,Supplier!A:C,3,0)</f>
        <v>Bandung</v>
      </c>
      <c r="F837" t="s">
        <v>5</v>
      </c>
      <c r="G837" t="str">
        <f>VLOOKUP(I837,Produk!A:C,2,0)</f>
        <v>Maizena</v>
      </c>
      <c r="H837" t="str">
        <f>VLOOKUP(I837,Produk!A:C,3,0)</f>
        <v>Tepung</v>
      </c>
      <c r="I837" t="s">
        <v>2</v>
      </c>
      <c r="J837">
        <v>13280</v>
      </c>
      <c r="K837">
        <v>238</v>
      </c>
      <c r="L837">
        <v>3155328</v>
      </c>
      <c r="M837">
        <v>31840128</v>
      </c>
      <c r="N837" t="s">
        <v>3</v>
      </c>
    </row>
    <row r="838" spans="1:14" x14ac:dyDescent="0.3">
      <c r="A838">
        <v>856</v>
      </c>
      <c r="B838" t="s">
        <v>857</v>
      </c>
      <c r="C838" s="2" t="s">
        <v>1558</v>
      </c>
      <c r="D838" s="1" t="str">
        <f>VLOOKUP(F838,Supplier!A:C,2,0)</f>
        <v>PT Cerdas Cekatan</v>
      </c>
      <c r="E838" s="1" t="str">
        <f>VLOOKUP(F838,Supplier!A:C,3,0)</f>
        <v>Bandung</v>
      </c>
      <c r="F838" t="s">
        <v>5</v>
      </c>
      <c r="G838" t="str">
        <f>VLOOKUP(I838,Produk!A:C,2,0)</f>
        <v>Whole-wheat flour</v>
      </c>
      <c r="H838" t="str">
        <f>VLOOKUP(I838,Produk!A:C,3,0)</f>
        <v>Tepung</v>
      </c>
      <c r="I838" t="s">
        <v>37</v>
      </c>
      <c r="J838">
        <v>34690</v>
      </c>
      <c r="K838">
        <v>72</v>
      </c>
      <c r="L838">
        <v>2480335</v>
      </c>
      <c r="M838">
        <v>25028835</v>
      </c>
      <c r="N838" t="s">
        <v>17</v>
      </c>
    </row>
    <row r="839" spans="1:14" x14ac:dyDescent="0.3">
      <c r="A839">
        <v>857</v>
      </c>
      <c r="B839" t="s">
        <v>858</v>
      </c>
      <c r="C839" s="2" t="s">
        <v>1558</v>
      </c>
      <c r="D839" s="1" t="str">
        <f>VLOOKUP(F839,Supplier!A:C,2,0)</f>
        <v>PT Fantasi Fulus</v>
      </c>
      <c r="E839" s="1" t="str">
        <f>VLOOKUP(F839,Supplier!A:C,3,0)</f>
        <v>Jakarta</v>
      </c>
      <c r="F839" t="s">
        <v>10</v>
      </c>
      <c r="G839" t="str">
        <f>VLOOKUP(I839,Produk!A:C,2,0)</f>
        <v>Kacang tanah</v>
      </c>
      <c r="H839" t="str">
        <f>VLOOKUP(I839,Produk!A:C,3,0)</f>
        <v>Kacang</v>
      </c>
      <c r="I839" t="s">
        <v>33</v>
      </c>
      <c r="J839">
        <v>2120</v>
      </c>
      <c r="K839">
        <v>323</v>
      </c>
      <c r="L839">
        <v>684982</v>
      </c>
      <c r="M839">
        <v>6912096</v>
      </c>
      <c r="N839" t="s">
        <v>34</v>
      </c>
    </row>
    <row r="840" spans="1:14" x14ac:dyDescent="0.3">
      <c r="A840">
        <v>858</v>
      </c>
      <c r="B840" t="s">
        <v>859</v>
      </c>
      <c r="C840" s="2" t="s">
        <v>1558</v>
      </c>
      <c r="D840" s="1" t="str">
        <f>VLOOKUP(F840,Supplier!A:C,2,0)</f>
        <v>CV Dadi Duwit</v>
      </c>
      <c r="E840" s="1" t="str">
        <f>VLOOKUP(F840,Supplier!A:C,3,0)</f>
        <v>Bogor</v>
      </c>
      <c r="F840" t="s">
        <v>12</v>
      </c>
      <c r="G840" t="str">
        <f>VLOOKUP(I840,Produk!A:C,2,0)</f>
        <v>TepungBeras</v>
      </c>
      <c r="H840" t="str">
        <f>VLOOKUP(I840,Produk!A:C,3,0)</f>
        <v>Tepung</v>
      </c>
      <c r="I840" t="s">
        <v>20</v>
      </c>
      <c r="J840">
        <v>7890</v>
      </c>
      <c r="K840">
        <v>1252</v>
      </c>
      <c r="L840">
        <v>9880703</v>
      </c>
      <c r="M840">
        <v>99705275</v>
      </c>
      <c r="N840" t="s">
        <v>14</v>
      </c>
    </row>
    <row r="841" spans="1:14" x14ac:dyDescent="0.3">
      <c r="A841">
        <v>859</v>
      </c>
      <c r="B841" t="s">
        <v>860</v>
      </c>
      <c r="C841" s="2" t="s">
        <v>1559</v>
      </c>
      <c r="D841" s="1" t="str">
        <f>VLOOKUP(F841,Supplier!A:C,2,0)</f>
        <v>PT Gegap Gempita</v>
      </c>
      <c r="E841" s="1" t="str">
        <f>VLOOKUP(F841,Supplier!A:C,3,0)</f>
        <v>Jakarta</v>
      </c>
      <c r="F841" t="s">
        <v>31</v>
      </c>
      <c r="G841" t="str">
        <f>VLOOKUP(I841,Produk!A:C,2,0)</f>
        <v>Kedelai</v>
      </c>
      <c r="H841" t="str">
        <f>VLOOKUP(I841,Produk!A:C,3,0)</f>
        <v>Kacang</v>
      </c>
      <c r="I841" t="s">
        <v>6</v>
      </c>
      <c r="J841">
        <v>3200</v>
      </c>
      <c r="K841">
        <v>2626</v>
      </c>
      <c r="L841">
        <v>8404483</v>
      </c>
      <c r="M841">
        <v>84808870</v>
      </c>
      <c r="N841" t="s">
        <v>7</v>
      </c>
    </row>
    <row r="842" spans="1:14" x14ac:dyDescent="0.3">
      <c r="A842">
        <v>860</v>
      </c>
      <c r="B842" t="s">
        <v>861</v>
      </c>
      <c r="C842" s="2" t="s">
        <v>1559</v>
      </c>
      <c r="D842" s="1" t="str">
        <f>VLOOKUP(F842,Supplier!A:C,2,0)</f>
        <v>CV Dadi Duwit</v>
      </c>
      <c r="E842" s="1" t="str">
        <f>VLOOKUP(F842,Supplier!A:C,3,0)</f>
        <v>Bogor</v>
      </c>
      <c r="F842" t="s">
        <v>12</v>
      </c>
      <c r="G842" t="str">
        <f>VLOOKUP(I842,Produk!A:C,2,0)</f>
        <v>Terigu</v>
      </c>
      <c r="H842" t="str">
        <f>VLOOKUP(I842,Produk!A:C,3,0)</f>
        <v>Tepung</v>
      </c>
      <c r="I842" t="s">
        <v>13</v>
      </c>
      <c r="J842">
        <v>16480</v>
      </c>
      <c r="K842">
        <v>60</v>
      </c>
      <c r="L842">
        <v>980599</v>
      </c>
      <c r="M842">
        <v>9895136</v>
      </c>
      <c r="N842" t="s">
        <v>14</v>
      </c>
    </row>
    <row r="843" spans="1:14" x14ac:dyDescent="0.3">
      <c r="A843">
        <v>861</v>
      </c>
      <c r="B843" t="s">
        <v>862</v>
      </c>
      <c r="C843" s="2" t="s">
        <v>1560</v>
      </c>
      <c r="D843" s="1" t="str">
        <f>VLOOKUP(F843,Supplier!A:C,2,0)</f>
        <v>Toko Abadi Aseli</v>
      </c>
      <c r="E843" s="1" t="str">
        <f>VLOOKUP(F843,Supplier!A:C,3,0)</f>
        <v>Bogor</v>
      </c>
      <c r="F843" t="s">
        <v>45</v>
      </c>
      <c r="G843" t="str">
        <f>VLOOKUP(I843,Produk!A:C,2,0)</f>
        <v>Kacang tanah</v>
      </c>
      <c r="H843" t="str">
        <f>VLOOKUP(I843,Produk!A:C,3,0)</f>
        <v>Kacang</v>
      </c>
      <c r="I843" t="s">
        <v>33</v>
      </c>
      <c r="J843">
        <v>2920</v>
      </c>
      <c r="K843">
        <v>80</v>
      </c>
      <c r="L843">
        <v>234476</v>
      </c>
      <c r="M843">
        <v>2366076</v>
      </c>
      <c r="N843" t="s">
        <v>34</v>
      </c>
    </row>
    <row r="844" spans="1:14" x14ac:dyDescent="0.3">
      <c r="A844">
        <v>862</v>
      </c>
      <c r="B844" t="s">
        <v>863</v>
      </c>
      <c r="C844" s="2" t="s">
        <v>1560</v>
      </c>
      <c r="D844" s="1" t="str">
        <f>VLOOKUP(F844,Supplier!A:C,2,0)</f>
        <v>Toko Endah Elok</v>
      </c>
      <c r="E844" s="1" t="str">
        <f>VLOOKUP(F844,Supplier!A:C,3,0)</f>
        <v>Bandung</v>
      </c>
      <c r="F844" t="s">
        <v>22</v>
      </c>
      <c r="G844" t="str">
        <f>VLOOKUP(I844,Produk!A:C,2,0)</f>
        <v>Chickpea</v>
      </c>
      <c r="H844" t="str">
        <f>VLOOKUP(I844,Produk!A:C,3,0)</f>
        <v>Kacang</v>
      </c>
      <c r="I844" t="s">
        <v>24</v>
      </c>
      <c r="J844">
        <v>7010</v>
      </c>
      <c r="K844">
        <v>98</v>
      </c>
      <c r="L844">
        <v>686279</v>
      </c>
      <c r="M844">
        <v>6925179</v>
      </c>
      <c r="N844" t="s">
        <v>14</v>
      </c>
    </row>
    <row r="845" spans="1:14" x14ac:dyDescent="0.3">
      <c r="A845">
        <v>863</v>
      </c>
      <c r="B845" t="s">
        <v>864</v>
      </c>
      <c r="C845" s="2" t="s">
        <v>1560</v>
      </c>
      <c r="D845" s="1" t="str">
        <f>VLOOKUP(F845,Supplier!A:C,2,0)</f>
        <v>CV Dadi Duwit</v>
      </c>
      <c r="E845" s="1" t="str">
        <f>VLOOKUP(F845,Supplier!A:C,3,0)</f>
        <v>Bogor</v>
      </c>
      <c r="F845" t="s">
        <v>12</v>
      </c>
      <c r="G845" t="str">
        <f>VLOOKUP(I845,Produk!A:C,2,0)</f>
        <v>Maizena</v>
      </c>
      <c r="H845" t="str">
        <f>VLOOKUP(I845,Produk!A:C,3,0)</f>
        <v>Tepung</v>
      </c>
      <c r="I845" t="s">
        <v>2</v>
      </c>
      <c r="J845">
        <v>14230</v>
      </c>
      <c r="K845">
        <v>40</v>
      </c>
      <c r="L845">
        <v>563547</v>
      </c>
      <c r="M845">
        <v>5686698</v>
      </c>
      <c r="N845" t="s">
        <v>3</v>
      </c>
    </row>
    <row r="846" spans="1:14" x14ac:dyDescent="0.3">
      <c r="A846">
        <v>864</v>
      </c>
      <c r="B846" t="s">
        <v>865</v>
      </c>
      <c r="C846" s="2" t="s">
        <v>1560</v>
      </c>
      <c r="D846" s="1" t="str">
        <f>VLOOKUP(F846,Supplier!A:C,2,0)</f>
        <v>CV Dadi Duwit</v>
      </c>
      <c r="E846" s="1" t="str">
        <f>VLOOKUP(F846,Supplier!A:C,3,0)</f>
        <v>Bogor</v>
      </c>
      <c r="F846" t="s">
        <v>12</v>
      </c>
      <c r="G846" t="str">
        <f>VLOOKUP(I846,Produk!A:C,2,0)</f>
        <v>Kacang hijau</v>
      </c>
      <c r="H846" t="str">
        <f>VLOOKUP(I846,Produk!A:C,3,0)</f>
        <v>Kacang</v>
      </c>
      <c r="I846" t="s">
        <v>16</v>
      </c>
      <c r="J846">
        <v>27450</v>
      </c>
      <c r="K846">
        <v>251</v>
      </c>
      <c r="L846">
        <v>6884365</v>
      </c>
      <c r="M846">
        <v>69469500</v>
      </c>
      <c r="N846" t="s">
        <v>17</v>
      </c>
    </row>
    <row r="847" spans="1:14" x14ac:dyDescent="0.3">
      <c r="A847">
        <v>865</v>
      </c>
      <c r="B847" t="s">
        <v>866</v>
      </c>
      <c r="C847" s="2" t="s">
        <v>1560</v>
      </c>
      <c r="D847" s="1" t="str">
        <f>VLOOKUP(F847,Supplier!A:C,2,0)</f>
        <v>Toko Endah Elok</v>
      </c>
      <c r="E847" s="1" t="str">
        <f>VLOOKUP(F847,Supplier!A:C,3,0)</f>
        <v>Bandung</v>
      </c>
      <c r="F847" t="s">
        <v>22</v>
      </c>
      <c r="G847" t="str">
        <f>VLOOKUP(I847,Produk!A:C,2,0)</f>
        <v>Kedelai</v>
      </c>
      <c r="H847" t="str">
        <f>VLOOKUP(I847,Produk!A:C,3,0)</f>
        <v>Kacang</v>
      </c>
      <c r="I847" t="s">
        <v>6</v>
      </c>
      <c r="J847">
        <v>2940</v>
      </c>
      <c r="K847">
        <v>231</v>
      </c>
      <c r="L847">
        <v>679209</v>
      </c>
      <c r="M847">
        <v>6853840</v>
      </c>
      <c r="N847" t="s">
        <v>7</v>
      </c>
    </row>
    <row r="848" spans="1:14" x14ac:dyDescent="0.3">
      <c r="A848">
        <v>866</v>
      </c>
      <c r="B848" t="s">
        <v>867</v>
      </c>
      <c r="C848" s="2" t="s">
        <v>1561</v>
      </c>
      <c r="D848" s="1" t="str">
        <f>VLOOKUP(F848,Supplier!A:C,2,0)</f>
        <v>PT Gegap Gempita</v>
      </c>
      <c r="E848" s="1" t="str">
        <f>VLOOKUP(F848,Supplier!A:C,3,0)</f>
        <v>Jakarta</v>
      </c>
      <c r="F848" t="s">
        <v>31</v>
      </c>
      <c r="G848" t="str">
        <f>VLOOKUP(I848,Produk!A:C,2,0)</f>
        <v>Sagu</v>
      </c>
      <c r="H848" t="str">
        <f>VLOOKUP(I848,Produk!A:C,3,0)</f>
        <v>Tepung</v>
      </c>
      <c r="I848" t="s">
        <v>29</v>
      </c>
      <c r="J848">
        <v>6580</v>
      </c>
      <c r="K848">
        <v>14605</v>
      </c>
      <c r="L848">
        <v>96101577</v>
      </c>
      <c r="M848">
        <v>969752282</v>
      </c>
      <c r="N848" t="s">
        <v>14</v>
      </c>
    </row>
    <row r="849" spans="1:14" x14ac:dyDescent="0.3">
      <c r="A849">
        <v>867</v>
      </c>
      <c r="B849" t="s">
        <v>868</v>
      </c>
      <c r="C849" s="2" t="s">
        <v>1561</v>
      </c>
      <c r="D849" s="1" t="str">
        <f>VLOOKUP(F849,Supplier!A:C,2,0)</f>
        <v>PT Cerdas Cekatan</v>
      </c>
      <c r="E849" s="1" t="str">
        <f>VLOOKUP(F849,Supplier!A:C,3,0)</f>
        <v>Bandung</v>
      </c>
      <c r="F849" t="s">
        <v>5</v>
      </c>
      <c r="G849" t="str">
        <f>VLOOKUP(I849,Produk!A:C,2,0)</f>
        <v>Kedelai</v>
      </c>
      <c r="H849" t="str">
        <f>VLOOKUP(I849,Produk!A:C,3,0)</f>
        <v>Kacang</v>
      </c>
      <c r="I849" t="s">
        <v>6</v>
      </c>
      <c r="J849">
        <v>3380</v>
      </c>
      <c r="K849">
        <v>68</v>
      </c>
      <c r="L849">
        <v>230592</v>
      </c>
      <c r="M849">
        <v>2326886</v>
      </c>
      <c r="N849" t="s">
        <v>7</v>
      </c>
    </row>
    <row r="850" spans="1:14" x14ac:dyDescent="0.3">
      <c r="A850">
        <v>868</v>
      </c>
      <c r="B850" t="s">
        <v>869</v>
      </c>
      <c r="C850" s="2" t="s">
        <v>1561</v>
      </c>
      <c r="D850" s="1" t="str">
        <f>VLOOKUP(F850,Supplier!A:C,2,0)</f>
        <v>PT Cerdas Cekatan</v>
      </c>
      <c r="E850" s="1" t="str">
        <f>VLOOKUP(F850,Supplier!A:C,3,0)</f>
        <v>Bandung</v>
      </c>
      <c r="F850" t="s">
        <v>5</v>
      </c>
      <c r="G850" t="str">
        <f>VLOOKUP(I850,Produk!A:C,2,0)</f>
        <v>Kedelai</v>
      </c>
      <c r="H850" t="str">
        <f>VLOOKUP(I850,Produk!A:C,3,0)</f>
        <v>Kacang</v>
      </c>
      <c r="I850" t="s">
        <v>6</v>
      </c>
      <c r="J850">
        <v>3380</v>
      </c>
      <c r="K850">
        <v>187</v>
      </c>
      <c r="L850">
        <v>632060</v>
      </c>
      <c r="M850">
        <v>6378060</v>
      </c>
      <c r="N850" t="s">
        <v>7</v>
      </c>
    </row>
    <row r="851" spans="1:14" x14ac:dyDescent="0.3">
      <c r="A851">
        <v>869</v>
      </c>
      <c r="B851" t="s">
        <v>870</v>
      </c>
      <c r="C851" s="2" t="s">
        <v>1562</v>
      </c>
      <c r="D851" s="1" t="str">
        <f>VLOOKUP(F851,Supplier!A:C,2,0)</f>
        <v>Toko Abadi Aseli</v>
      </c>
      <c r="E851" s="1" t="str">
        <f>VLOOKUP(F851,Supplier!A:C,3,0)</f>
        <v>Bogor</v>
      </c>
      <c r="F851" t="s">
        <v>45</v>
      </c>
      <c r="G851" t="str">
        <f>VLOOKUP(I851,Produk!A:C,2,0)</f>
        <v>Maizena</v>
      </c>
      <c r="H851" t="str">
        <f>VLOOKUP(I851,Produk!A:C,3,0)</f>
        <v>Tepung</v>
      </c>
      <c r="I851" t="s">
        <v>2</v>
      </c>
      <c r="J851">
        <v>15200</v>
      </c>
      <c r="K851">
        <v>91</v>
      </c>
      <c r="L851">
        <v>1387760</v>
      </c>
      <c r="M851">
        <v>14003760</v>
      </c>
      <c r="N851" t="s">
        <v>3</v>
      </c>
    </row>
    <row r="852" spans="1:14" x14ac:dyDescent="0.3">
      <c r="A852">
        <v>870</v>
      </c>
      <c r="B852" t="s">
        <v>871</v>
      </c>
      <c r="C852" s="2" t="s">
        <v>1562</v>
      </c>
      <c r="D852" s="1" t="str">
        <f>VLOOKUP(F852,Supplier!A:C,2,0)</f>
        <v>PT Cerdas Cekatan</v>
      </c>
      <c r="E852" s="1" t="str">
        <f>VLOOKUP(F852,Supplier!A:C,3,0)</f>
        <v>Bandung</v>
      </c>
      <c r="F852" t="s">
        <v>5</v>
      </c>
      <c r="G852" t="str">
        <f>VLOOKUP(I852,Produk!A:C,2,0)</f>
        <v>Kedelai</v>
      </c>
      <c r="H852" t="str">
        <f>VLOOKUP(I852,Produk!A:C,3,0)</f>
        <v>Kacang</v>
      </c>
      <c r="I852" t="s">
        <v>6</v>
      </c>
      <c r="J852">
        <v>3380</v>
      </c>
      <c r="K852">
        <v>278</v>
      </c>
      <c r="L852">
        <v>940162</v>
      </c>
      <c r="M852">
        <v>9487088</v>
      </c>
      <c r="N852" t="s">
        <v>7</v>
      </c>
    </row>
    <row r="853" spans="1:14" x14ac:dyDescent="0.3">
      <c r="A853">
        <v>871</v>
      </c>
      <c r="B853" t="s">
        <v>872</v>
      </c>
      <c r="C853" s="2" t="s">
        <v>1562</v>
      </c>
      <c r="D853" s="1" t="str">
        <f>VLOOKUP(F853,Supplier!A:C,2,0)</f>
        <v>PT Bagus Berguna</v>
      </c>
      <c r="E853" s="1" t="str">
        <f>VLOOKUP(F853,Supplier!A:C,3,0)</f>
        <v>Jakarta</v>
      </c>
      <c r="F853" t="s">
        <v>1</v>
      </c>
      <c r="G853" t="str">
        <f>VLOOKUP(I853,Produk!A:C,2,0)</f>
        <v>Terigu</v>
      </c>
      <c r="H853" t="str">
        <f>VLOOKUP(I853,Produk!A:C,3,0)</f>
        <v>Tepung</v>
      </c>
      <c r="I853" t="s">
        <v>13</v>
      </c>
      <c r="J853">
        <v>16570</v>
      </c>
      <c r="K853">
        <v>222</v>
      </c>
      <c r="L853">
        <v>3681854</v>
      </c>
      <c r="M853">
        <v>37153254</v>
      </c>
      <c r="N853" t="s">
        <v>14</v>
      </c>
    </row>
    <row r="854" spans="1:14" x14ac:dyDescent="0.3">
      <c r="A854">
        <v>872</v>
      </c>
      <c r="B854" t="s">
        <v>873</v>
      </c>
      <c r="C854" s="2" t="s">
        <v>1562</v>
      </c>
      <c r="D854" s="1" t="str">
        <f>VLOOKUP(F854,Supplier!A:C,2,0)</f>
        <v>PT Cerdas Cekatan</v>
      </c>
      <c r="E854" s="1" t="str">
        <f>VLOOKUP(F854,Supplier!A:C,3,0)</f>
        <v>Bandung</v>
      </c>
      <c r="F854" t="s">
        <v>5</v>
      </c>
      <c r="G854" t="str">
        <f>VLOOKUP(I854,Produk!A:C,2,0)</f>
        <v>Terigu</v>
      </c>
      <c r="H854" t="str">
        <f>VLOOKUP(I854,Produk!A:C,3,0)</f>
        <v>Tepung</v>
      </c>
      <c r="I854" t="s">
        <v>13</v>
      </c>
      <c r="J854">
        <v>16690</v>
      </c>
      <c r="K854">
        <v>576</v>
      </c>
      <c r="L854">
        <v>9613297</v>
      </c>
      <c r="M854">
        <v>97006907</v>
      </c>
      <c r="N854" t="s">
        <v>14</v>
      </c>
    </row>
    <row r="855" spans="1:14" x14ac:dyDescent="0.3">
      <c r="A855">
        <v>873</v>
      </c>
      <c r="B855" t="s">
        <v>874</v>
      </c>
      <c r="C855" s="2" t="s">
        <v>1562</v>
      </c>
      <c r="D855" s="1" t="str">
        <f>VLOOKUP(F855,Supplier!A:C,2,0)</f>
        <v>Toko Endah Elok</v>
      </c>
      <c r="E855" s="1" t="str">
        <f>VLOOKUP(F855,Supplier!A:C,3,0)</f>
        <v>Bandung</v>
      </c>
      <c r="F855" t="s">
        <v>22</v>
      </c>
      <c r="G855" t="str">
        <f>VLOOKUP(I855,Produk!A:C,2,0)</f>
        <v>Kedelai</v>
      </c>
      <c r="H855" t="str">
        <f>VLOOKUP(I855,Produk!A:C,3,0)</f>
        <v>Kacang</v>
      </c>
      <c r="I855" t="s">
        <v>6</v>
      </c>
      <c r="J855">
        <v>2940</v>
      </c>
      <c r="K855">
        <v>33</v>
      </c>
      <c r="L855">
        <v>97489</v>
      </c>
      <c r="M855">
        <v>983752</v>
      </c>
      <c r="N855" t="s">
        <v>7</v>
      </c>
    </row>
    <row r="856" spans="1:14" x14ac:dyDescent="0.3">
      <c r="A856">
        <v>874</v>
      </c>
      <c r="B856" t="s">
        <v>875</v>
      </c>
      <c r="C856" s="2" t="s">
        <v>1562</v>
      </c>
      <c r="D856" s="1" t="str">
        <f>VLOOKUP(F856,Supplier!A:C,2,0)</f>
        <v>PT Fantasi Fulus</v>
      </c>
      <c r="E856" s="1" t="str">
        <f>VLOOKUP(F856,Supplier!A:C,3,0)</f>
        <v>Jakarta</v>
      </c>
      <c r="F856" t="s">
        <v>10</v>
      </c>
      <c r="G856" t="str">
        <f>VLOOKUP(I856,Produk!A:C,2,0)</f>
        <v>Kacang hijau</v>
      </c>
      <c r="H856" t="str">
        <f>VLOOKUP(I856,Produk!A:C,3,0)</f>
        <v>Kacang</v>
      </c>
      <c r="I856" t="s">
        <v>16</v>
      </c>
      <c r="J856">
        <v>25070</v>
      </c>
      <c r="K856">
        <v>111</v>
      </c>
      <c r="L856">
        <v>2785277</v>
      </c>
      <c r="M856">
        <v>28105977</v>
      </c>
      <c r="N856" t="s">
        <v>17</v>
      </c>
    </row>
    <row r="857" spans="1:14" x14ac:dyDescent="0.3">
      <c r="A857">
        <v>875</v>
      </c>
      <c r="B857" t="s">
        <v>876</v>
      </c>
      <c r="C857" s="2" t="s">
        <v>1562</v>
      </c>
      <c r="D857" s="1" t="str">
        <f>VLOOKUP(F857,Supplier!A:C,2,0)</f>
        <v>PT Bagus Berguna</v>
      </c>
      <c r="E857" s="1" t="str">
        <f>VLOOKUP(F857,Supplier!A:C,3,0)</f>
        <v>Jakarta</v>
      </c>
      <c r="F857" t="s">
        <v>1</v>
      </c>
      <c r="G857" t="str">
        <f>VLOOKUP(I857,Produk!A:C,2,0)</f>
        <v>Sagu</v>
      </c>
      <c r="H857" t="str">
        <f>VLOOKUP(I857,Produk!A:C,3,0)</f>
        <v>Tepung</v>
      </c>
      <c r="I857" t="s">
        <v>29</v>
      </c>
      <c r="J857">
        <v>6860</v>
      </c>
      <c r="K857">
        <v>39</v>
      </c>
      <c r="L857">
        <v>264110</v>
      </c>
      <c r="M857">
        <v>2665110</v>
      </c>
      <c r="N857" t="s">
        <v>14</v>
      </c>
    </row>
    <row r="858" spans="1:14" x14ac:dyDescent="0.3">
      <c r="A858">
        <v>876</v>
      </c>
      <c r="B858" t="s">
        <v>877</v>
      </c>
      <c r="C858" s="2" t="s">
        <v>1562</v>
      </c>
      <c r="D858" s="1" t="str">
        <f>VLOOKUP(F858,Supplier!A:C,2,0)</f>
        <v>PT Cerdas Cekatan</v>
      </c>
      <c r="E858" s="1" t="str">
        <f>VLOOKUP(F858,Supplier!A:C,3,0)</f>
        <v>Bandung</v>
      </c>
      <c r="F858" t="s">
        <v>5</v>
      </c>
      <c r="G858" t="str">
        <f>VLOOKUP(I858,Produk!A:C,2,0)</f>
        <v>Maizena</v>
      </c>
      <c r="H858" t="str">
        <f>VLOOKUP(I858,Produk!A:C,3,0)</f>
        <v>Tepung</v>
      </c>
      <c r="I858" t="s">
        <v>2</v>
      </c>
      <c r="J858">
        <v>13280</v>
      </c>
      <c r="K858">
        <v>63</v>
      </c>
      <c r="L858">
        <v>832656</v>
      </c>
      <c r="M858">
        <v>8402256</v>
      </c>
      <c r="N858" t="s">
        <v>3</v>
      </c>
    </row>
    <row r="859" spans="1:14" x14ac:dyDescent="0.3">
      <c r="A859">
        <v>877</v>
      </c>
      <c r="B859" t="s">
        <v>878</v>
      </c>
      <c r="C859" s="2" t="s">
        <v>1563</v>
      </c>
      <c r="D859" s="1" t="str">
        <f>VLOOKUP(F859,Supplier!A:C,2,0)</f>
        <v>PT Fantasi Fulus</v>
      </c>
      <c r="E859" s="1" t="str">
        <f>VLOOKUP(F859,Supplier!A:C,3,0)</f>
        <v>Jakarta</v>
      </c>
      <c r="F859" t="s">
        <v>10</v>
      </c>
      <c r="G859" t="str">
        <f>VLOOKUP(I859,Produk!A:C,2,0)</f>
        <v>TepungBeras</v>
      </c>
      <c r="H859" t="str">
        <f>VLOOKUP(I859,Produk!A:C,3,0)</f>
        <v>Tepung</v>
      </c>
      <c r="I859" t="s">
        <v>20</v>
      </c>
      <c r="J859">
        <v>6030</v>
      </c>
      <c r="K859">
        <v>16022</v>
      </c>
      <c r="L859">
        <v>96614294</v>
      </c>
      <c r="M859">
        <v>974926059</v>
      </c>
      <c r="N859" t="s">
        <v>14</v>
      </c>
    </row>
    <row r="860" spans="1:14" x14ac:dyDescent="0.3">
      <c r="A860">
        <v>878</v>
      </c>
      <c r="B860" t="s">
        <v>879</v>
      </c>
      <c r="C860" s="2" t="s">
        <v>1563</v>
      </c>
      <c r="D860" s="1" t="str">
        <f>VLOOKUP(F860,Supplier!A:C,2,0)</f>
        <v>CV Dadi Duwit</v>
      </c>
      <c r="E860" s="1" t="str">
        <f>VLOOKUP(F860,Supplier!A:C,3,0)</f>
        <v>Bogor</v>
      </c>
      <c r="F860" t="s">
        <v>12</v>
      </c>
      <c r="G860" t="str">
        <f>VLOOKUP(I860,Produk!A:C,2,0)</f>
        <v>Terigu</v>
      </c>
      <c r="H860" t="str">
        <f>VLOOKUP(I860,Produk!A:C,3,0)</f>
        <v>Tepung</v>
      </c>
      <c r="I860" t="s">
        <v>13</v>
      </c>
      <c r="J860">
        <v>16480</v>
      </c>
      <c r="K860">
        <v>36</v>
      </c>
      <c r="L860">
        <v>598229</v>
      </c>
      <c r="M860">
        <v>6036677</v>
      </c>
      <c r="N860" t="s">
        <v>14</v>
      </c>
    </row>
    <row r="861" spans="1:14" x14ac:dyDescent="0.3">
      <c r="A861">
        <v>879</v>
      </c>
      <c r="B861" t="s">
        <v>880</v>
      </c>
      <c r="C861" s="2" t="s">
        <v>1563</v>
      </c>
      <c r="D861" s="1" t="str">
        <f>VLOOKUP(F861,Supplier!A:C,2,0)</f>
        <v>PT Gegap Gempita</v>
      </c>
      <c r="E861" s="1" t="str">
        <f>VLOOKUP(F861,Supplier!A:C,3,0)</f>
        <v>Jakarta</v>
      </c>
      <c r="F861" t="s">
        <v>31</v>
      </c>
      <c r="G861" t="str">
        <f>VLOOKUP(I861,Produk!A:C,2,0)</f>
        <v>TepungBeras</v>
      </c>
      <c r="H861" t="str">
        <f>VLOOKUP(I861,Produk!A:C,3,0)</f>
        <v>Tepung</v>
      </c>
      <c r="I861" t="s">
        <v>20</v>
      </c>
      <c r="J861">
        <v>6070</v>
      </c>
      <c r="K861">
        <v>15932</v>
      </c>
      <c r="L861">
        <v>96704230</v>
      </c>
      <c r="M861">
        <v>975833595</v>
      </c>
      <c r="N861" t="s">
        <v>14</v>
      </c>
    </row>
    <row r="862" spans="1:14" x14ac:dyDescent="0.3">
      <c r="A862">
        <v>880</v>
      </c>
      <c r="B862" t="s">
        <v>881</v>
      </c>
      <c r="C862" s="2" t="s">
        <v>1563</v>
      </c>
      <c r="D862" s="1" t="str">
        <f>VLOOKUP(F862,Supplier!A:C,2,0)</f>
        <v>PT Bagus Berguna</v>
      </c>
      <c r="E862" s="1" t="str">
        <f>VLOOKUP(F862,Supplier!A:C,3,0)</f>
        <v>Jakarta</v>
      </c>
      <c r="F862" t="s">
        <v>1</v>
      </c>
      <c r="G862" t="str">
        <f>VLOOKUP(I862,Produk!A:C,2,0)</f>
        <v>Terigu</v>
      </c>
      <c r="H862" t="str">
        <f>VLOOKUP(I862,Produk!A:C,3,0)</f>
        <v>Tepung</v>
      </c>
      <c r="I862" t="s">
        <v>13</v>
      </c>
      <c r="J862">
        <v>16570</v>
      </c>
      <c r="K862">
        <v>42</v>
      </c>
      <c r="L862">
        <v>692626</v>
      </c>
      <c r="M862">
        <v>6989226</v>
      </c>
      <c r="N862" t="s">
        <v>14</v>
      </c>
    </row>
    <row r="863" spans="1:14" x14ac:dyDescent="0.3">
      <c r="A863">
        <v>881</v>
      </c>
      <c r="B863" t="s">
        <v>882</v>
      </c>
      <c r="C863" s="2" t="s">
        <v>1564</v>
      </c>
      <c r="D863" s="1" t="str">
        <f>VLOOKUP(F863,Supplier!A:C,2,0)</f>
        <v>Toko Abadi Aseli</v>
      </c>
      <c r="E863" s="1" t="str">
        <f>VLOOKUP(F863,Supplier!A:C,3,0)</f>
        <v>Bogor</v>
      </c>
      <c r="F863" t="s">
        <v>45</v>
      </c>
      <c r="G863" t="str">
        <f>VLOOKUP(I863,Produk!A:C,2,0)</f>
        <v>TepungBeras</v>
      </c>
      <c r="H863" t="str">
        <f>VLOOKUP(I863,Produk!A:C,3,0)</f>
        <v>Tepung</v>
      </c>
      <c r="I863" t="s">
        <v>20</v>
      </c>
      <c r="J863">
        <v>6020</v>
      </c>
      <c r="K863">
        <v>1627</v>
      </c>
      <c r="L863">
        <v>9793952</v>
      </c>
      <c r="M863">
        <v>98829877</v>
      </c>
      <c r="N863" t="s">
        <v>14</v>
      </c>
    </row>
    <row r="864" spans="1:14" x14ac:dyDescent="0.3">
      <c r="A864">
        <v>882</v>
      </c>
      <c r="B864" t="s">
        <v>883</v>
      </c>
      <c r="C864" s="2" t="s">
        <v>1565</v>
      </c>
      <c r="D864" s="1" t="str">
        <f>VLOOKUP(F864,Supplier!A:C,2,0)</f>
        <v>Toko Endah Elok</v>
      </c>
      <c r="E864" s="1" t="str">
        <f>VLOOKUP(F864,Supplier!A:C,3,0)</f>
        <v>Bandung</v>
      </c>
      <c r="F864" t="s">
        <v>22</v>
      </c>
      <c r="G864" t="str">
        <f>VLOOKUP(I864,Produk!A:C,2,0)</f>
        <v>Kedelai</v>
      </c>
      <c r="H864" t="str">
        <f>VLOOKUP(I864,Produk!A:C,3,0)</f>
        <v>Kacang</v>
      </c>
      <c r="I864" t="s">
        <v>6</v>
      </c>
      <c r="J864">
        <v>2940</v>
      </c>
      <c r="K864">
        <v>17</v>
      </c>
      <c r="L864">
        <v>48517</v>
      </c>
      <c r="M864">
        <v>489580</v>
      </c>
      <c r="N864" t="s">
        <v>7</v>
      </c>
    </row>
    <row r="865" spans="1:14" x14ac:dyDescent="0.3">
      <c r="A865">
        <v>883</v>
      </c>
      <c r="B865" t="s">
        <v>884</v>
      </c>
      <c r="C865" s="2" t="s">
        <v>1565</v>
      </c>
      <c r="D865" s="1" t="str">
        <f>VLOOKUP(F865,Supplier!A:C,2,0)</f>
        <v>PT Gegap Gempita</v>
      </c>
      <c r="E865" s="1" t="str">
        <f>VLOOKUP(F865,Supplier!A:C,3,0)</f>
        <v>Jakarta</v>
      </c>
      <c r="F865" t="s">
        <v>31</v>
      </c>
      <c r="G865" t="str">
        <f>VLOOKUP(I865,Produk!A:C,2,0)</f>
        <v>Chickpea</v>
      </c>
      <c r="H865" t="str">
        <f>VLOOKUP(I865,Produk!A:C,3,0)</f>
        <v>Kacang</v>
      </c>
      <c r="I865" t="s">
        <v>24</v>
      </c>
      <c r="J865">
        <v>7020</v>
      </c>
      <c r="K865">
        <v>46</v>
      </c>
      <c r="L865">
        <v>324329</v>
      </c>
      <c r="M865">
        <v>3272777</v>
      </c>
      <c r="N865" t="s">
        <v>14</v>
      </c>
    </row>
    <row r="866" spans="1:14" x14ac:dyDescent="0.3">
      <c r="A866">
        <v>884</v>
      </c>
      <c r="B866" t="s">
        <v>885</v>
      </c>
      <c r="C866" s="2" t="s">
        <v>1565</v>
      </c>
      <c r="D866" s="1" t="str">
        <f>VLOOKUP(F866,Supplier!A:C,2,0)</f>
        <v>PT Fantasi Fulus</v>
      </c>
      <c r="E866" s="1" t="str">
        <f>VLOOKUP(F866,Supplier!A:C,3,0)</f>
        <v>Jakarta</v>
      </c>
      <c r="F866" t="s">
        <v>10</v>
      </c>
      <c r="G866" t="str">
        <f>VLOOKUP(I866,Produk!A:C,2,0)</f>
        <v>Chickpea</v>
      </c>
      <c r="H866" t="str">
        <f>VLOOKUP(I866,Produk!A:C,3,0)</f>
        <v>Kacang</v>
      </c>
      <c r="I866" t="s">
        <v>24</v>
      </c>
      <c r="J866">
        <v>7240</v>
      </c>
      <c r="K866">
        <v>95</v>
      </c>
      <c r="L866">
        <v>689118</v>
      </c>
      <c r="M866">
        <v>6953832</v>
      </c>
      <c r="N866" t="s">
        <v>14</v>
      </c>
    </row>
    <row r="867" spans="1:14" x14ac:dyDescent="0.3">
      <c r="A867">
        <v>886</v>
      </c>
      <c r="B867" t="s">
        <v>886</v>
      </c>
      <c r="C867" s="2" t="s">
        <v>1565</v>
      </c>
      <c r="D867" s="1" t="str">
        <f>VLOOKUP(F867,Supplier!A:C,2,0)</f>
        <v>Toko Abadi Aseli</v>
      </c>
      <c r="E867" s="1" t="str">
        <f>VLOOKUP(F867,Supplier!A:C,3,0)</f>
        <v>Bogor</v>
      </c>
      <c r="F867" t="s">
        <v>45</v>
      </c>
      <c r="G867" t="str">
        <f>VLOOKUP(I867,Produk!A:C,2,0)</f>
        <v>Chickpea</v>
      </c>
      <c r="H867" t="str">
        <f>VLOOKUP(I867,Produk!A:C,3,0)</f>
        <v>Kacang</v>
      </c>
      <c r="I867" t="s">
        <v>24</v>
      </c>
      <c r="J867">
        <v>8140</v>
      </c>
      <c r="K867">
        <v>11881</v>
      </c>
      <c r="L867">
        <v>96711078</v>
      </c>
      <c r="M867">
        <v>975902694</v>
      </c>
      <c r="N867" t="s">
        <v>14</v>
      </c>
    </row>
    <row r="868" spans="1:14" x14ac:dyDescent="0.3">
      <c r="A868">
        <v>887</v>
      </c>
      <c r="B868" t="s">
        <v>887</v>
      </c>
      <c r="C868" s="2" t="s">
        <v>1565</v>
      </c>
      <c r="D868" s="1" t="str">
        <f>VLOOKUP(F868,Supplier!A:C,2,0)</f>
        <v>PT Cerdas Cekatan</v>
      </c>
      <c r="E868" s="1" t="str">
        <f>VLOOKUP(F868,Supplier!A:C,3,0)</f>
        <v>Bandung</v>
      </c>
      <c r="F868" t="s">
        <v>5</v>
      </c>
      <c r="G868" t="str">
        <f>VLOOKUP(I868,Produk!A:C,2,0)</f>
        <v>Maizena</v>
      </c>
      <c r="H868" t="str">
        <f>VLOOKUP(I868,Produk!A:C,3,0)</f>
        <v>Tepung</v>
      </c>
      <c r="I868" t="s">
        <v>2</v>
      </c>
      <c r="J868">
        <v>13280</v>
      </c>
      <c r="K868">
        <v>177</v>
      </c>
      <c r="L868">
        <v>2351888</v>
      </c>
      <c r="M868">
        <v>23732688</v>
      </c>
      <c r="N868" t="s">
        <v>3</v>
      </c>
    </row>
    <row r="869" spans="1:14" x14ac:dyDescent="0.3">
      <c r="A869">
        <v>888</v>
      </c>
      <c r="B869" t="s">
        <v>888</v>
      </c>
      <c r="C869" s="2" t="s">
        <v>1566</v>
      </c>
      <c r="D869" s="1" t="str">
        <f>VLOOKUP(F869,Supplier!A:C,2,0)</f>
        <v>Toko Endah Elok</v>
      </c>
      <c r="E869" s="1" t="str">
        <f>VLOOKUP(F869,Supplier!A:C,3,0)</f>
        <v>Bandung</v>
      </c>
      <c r="F869" t="s">
        <v>22</v>
      </c>
      <c r="G869" t="str">
        <f>VLOOKUP(I869,Produk!A:C,2,0)</f>
        <v>Maizena</v>
      </c>
      <c r="H869" t="str">
        <f>VLOOKUP(I869,Produk!A:C,3,0)</f>
        <v>Tepung</v>
      </c>
      <c r="I869" t="s">
        <v>2</v>
      </c>
      <c r="J869">
        <v>13010</v>
      </c>
      <c r="K869">
        <v>222</v>
      </c>
      <c r="L869">
        <v>2890822</v>
      </c>
      <c r="M869">
        <v>29171022</v>
      </c>
      <c r="N869" t="s">
        <v>3</v>
      </c>
    </row>
    <row r="870" spans="1:14" x14ac:dyDescent="0.3">
      <c r="A870">
        <v>889</v>
      </c>
      <c r="B870" t="s">
        <v>889</v>
      </c>
      <c r="C870" s="2" t="s">
        <v>1566</v>
      </c>
      <c r="D870" s="1" t="str">
        <f>VLOOKUP(F870,Supplier!A:C,2,0)</f>
        <v>Toko Endah Elok</v>
      </c>
      <c r="E870" s="1" t="str">
        <f>VLOOKUP(F870,Supplier!A:C,3,0)</f>
        <v>Bandung</v>
      </c>
      <c r="F870" t="s">
        <v>22</v>
      </c>
      <c r="G870" t="str">
        <f>VLOOKUP(I870,Produk!A:C,2,0)</f>
        <v>Kacang hijau</v>
      </c>
      <c r="H870" t="str">
        <f>VLOOKUP(I870,Produk!A:C,3,0)</f>
        <v>Kacang</v>
      </c>
      <c r="I870" t="s">
        <v>16</v>
      </c>
      <c r="J870">
        <v>21040</v>
      </c>
      <c r="K870">
        <v>364</v>
      </c>
      <c r="L870">
        <v>7659228</v>
      </c>
      <c r="M870">
        <v>77288576</v>
      </c>
      <c r="N870" t="s">
        <v>17</v>
      </c>
    </row>
    <row r="871" spans="1:14" x14ac:dyDescent="0.3">
      <c r="A871">
        <v>890</v>
      </c>
      <c r="B871" t="s">
        <v>890</v>
      </c>
      <c r="C871" s="2" t="s">
        <v>1566</v>
      </c>
      <c r="D871" s="1" t="str">
        <f>VLOOKUP(F871,Supplier!A:C,2,0)</f>
        <v>Toko Abadi Aseli</v>
      </c>
      <c r="E871" s="1" t="str">
        <f>VLOOKUP(F871,Supplier!A:C,3,0)</f>
        <v>Bogor</v>
      </c>
      <c r="F871" t="s">
        <v>45</v>
      </c>
      <c r="G871" t="str">
        <f>VLOOKUP(I871,Produk!A:C,2,0)</f>
        <v>Kacang tanah</v>
      </c>
      <c r="H871" t="str">
        <f>VLOOKUP(I871,Produk!A:C,3,0)</f>
        <v>Kacang</v>
      </c>
      <c r="I871" t="s">
        <v>33</v>
      </c>
      <c r="J871">
        <v>2920</v>
      </c>
      <c r="K871">
        <v>77</v>
      </c>
      <c r="L871">
        <v>224840</v>
      </c>
      <c r="M871">
        <v>2268840</v>
      </c>
      <c r="N871" t="s">
        <v>34</v>
      </c>
    </row>
    <row r="872" spans="1:14" x14ac:dyDescent="0.3">
      <c r="A872">
        <v>891</v>
      </c>
      <c r="B872" t="s">
        <v>891</v>
      </c>
      <c r="C872" s="2" t="s">
        <v>1566</v>
      </c>
      <c r="D872" s="1" t="str">
        <f>VLOOKUP(F872,Supplier!A:C,2,0)</f>
        <v>PT Fantasi Fulus</v>
      </c>
      <c r="E872" s="1" t="str">
        <f>VLOOKUP(F872,Supplier!A:C,3,0)</f>
        <v>Jakarta</v>
      </c>
      <c r="F872" t="s">
        <v>10</v>
      </c>
      <c r="G872" t="str">
        <f>VLOOKUP(I872,Produk!A:C,2,0)</f>
        <v>TepungBeras</v>
      </c>
      <c r="H872" t="str">
        <f>VLOOKUP(I872,Produk!A:C,3,0)</f>
        <v>Tepung</v>
      </c>
      <c r="I872" t="s">
        <v>20</v>
      </c>
      <c r="J872">
        <v>6030</v>
      </c>
      <c r="K872">
        <v>48</v>
      </c>
      <c r="L872">
        <v>291852</v>
      </c>
      <c r="M872">
        <v>2945052</v>
      </c>
      <c r="N872" t="s">
        <v>14</v>
      </c>
    </row>
    <row r="873" spans="1:14" x14ac:dyDescent="0.3">
      <c r="A873">
        <v>892</v>
      </c>
      <c r="B873" t="s">
        <v>892</v>
      </c>
      <c r="C873" s="2" t="s">
        <v>1566</v>
      </c>
      <c r="D873" s="1" t="str">
        <f>VLOOKUP(F873,Supplier!A:C,2,0)</f>
        <v>Toko Endah Elok</v>
      </c>
      <c r="E873" s="1" t="str">
        <f>VLOOKUP(F873,Supplier!A:C,3,0)</f>
        <v>Bandung</v>
      </c>
      <c r="F873" t="s">
        <v>22</v>
      </c>
      <c r="G873" t="str">
        <f>VLOOKUP(I873,Produk!A:C,2,0)</f>
        <v>TepungBeras</v>
      </c>
      <c r="H873" t="str">
        <f>VLOOKUP(I873,Produk!A:C,3,0)</f>
        <v>Tepung</v>
      </c>
      <c r="I873" t="s">
        <v>20</v>
      </c>
      <c r="J873">
        <v>5180</v>
      </c>
      <c r="K873">
        <v>112</v>
      </c>
      <c r="L873">
        <v>581196</v>
      </c>
      <c r="M873">
        <v>5864796</v>
      </c>
      <c r="N873" t="s">
        <v>14</v>
      </c>
    </row>
    <row r="874" spans="1:14" x14ac:dyDescent="0.3">
      <c r="A874">
        <v>893</v>
      </c>
      <c r="B874" t="s">
        <v>893</v>
      </c>
      <c r="C874" s="2" t="s">
        <v>1566</v>
      </c>
      <c r="D874" s="1" t="str">
        <f>VLOOKUP(F874,Supplier!A:C,2,0)</f>
        <v>Toko Endah Elok</v>
      </c>
      <c r="E874" s="1" t="str">
        <f>VLOOKUP(F874,Supplier!A:C,3,0)</f>
        <v>Bandung</v>
      </c>
      <c r="F874" t="s">
        <v>22</v>
      </c>
      <c r="G874" t="str">
        <f>VLOOKUP(I874,Produk!A:C,2,0)</f>
        <v>Kacang hijau</v>
      </c>
      <c r="H874" t="str">
        <f>VLOOKUP(I874,Produk!A:C,3,0)</f>
        <v>Kacang</v>
      </c>
      <c r="I874" t="s">
        <v>16</v>
      </c>
      <c r="J874">
        <v>21040</v>
      </c>
      <c r="K874">
        <v>122</v>
      </c>
      <c r="L874">
        <v>2568984</v>
      </c>
      <c r="M874">
        <v>25923384</v>
      </c>
      <c r="N874" t="s">
        <v>17</v>
      </c>
    </row>
    <row r="875" spans="1:14" x14ac:dyDescent="0.3">
      <c r="A875">
        <v>894</v>
      </c>
      <c r="B875" t="s">
        <v>894</v>
      </c>
      <c r="C875" s="2" t="s">
        <v>1566</v>
      </c>
      <c r="D875" s="1" t="str">
        <f>VLOOKUP(F875,Supplier!A:C,2,0)</f>
        <v>Toko Endah Elok</v>
      </c>
      <c r="E875" s="1" t="str">
        <f>VLOOKUP(F875,Supplier!A:C,3,0)</f>
        <v>Bandung</v>
      </c>
      <c r="F875" t="s">
        <v>22</v>
      </c>
      <c r="G875" t="str">
        <f>VLOOKUP(I875,Produk!A:C,2,0)</f>
        <v>Chickpea</v>
      </c>
      <c r="H875" t="str">
        <f>VLOOKUP(I875,Produk!A:C,3,0)</f>
        <v>Kacang</v>
      </c>
      <c r="I875" t="s">
        <v>24</v>
      </c>
      <c r="J875">
        <v>7010</v>
      </c>
      <c r="K875">
        <v>1</v>
      </c>
      <c r="L875">
        <v>7711</v>
      </c>
      <c r="M875">
        <v>77811</v>
      </c>
      <c r="N875" t="s">
        <v>14</v>
      </c>
    </row>
    <row r="876" spans="1:14" x14ac:dyDescent="0.3">
      <c r="A876">
        <v>895</v>
      </c>
      <c r="B876" t="s">
        <v>895</v>
      </c>
      <c r="C876" s="2" t="s">
        <v>1567</v>
      </c>
      <c r="D876" s="1" t="str">
        <f>VLOOKUP(F876,Supplier!A:C,2,0)</f>
        <v>Toko Abadi Aseli</v>
      </c>
      <c r="E876" s="1" t="str">
        <f>VLOOKUP(F876,Supplier!A:C,3,0)</f>
        <v>Bogor</v>
      </c>
      <c r="F876" t="s">
        <v>45</v>
      </c>
      <c r="G876" t="str">
        <f>VLOOKUP(I876,Produk!A:C,2,0)</f>
        <v>Sagu</v>
      </c>
      <c r="H876" t="str">
        <f>VLOOKUP(I876,Produk!A:C,3,0)</f>
        <v>Tepung</v>
      </c>
      <c r="I876" t="s">
        <v>29</v>
      </c>
      <c r="J876">
        <v>8840</v>
      </c>
      <c r="K876">
        <v>57</v>
      </c>
      <c r="L876">
        <v>506173</v>
      </c>
      <c r="M876">
        <v>5107748</v>
      </c>
      <c r="N876" t="s">
        <v>14</v>
      </c>
    </row>
    <row r="877" spans="1:14" x14ac:dyDescent="0.3">
      <c r="A877">
        <v>896</v>
      </c>
      <c r="B877" t="s">
        <v>896</v>
      </c>
      <c r="C877" s="2" t="s">
        <v>1568</v>
      </c>
      <c r="D877" s="1" t="str">
        <f>VLOOKUP(F877,Supplier!A:C,2,0)</f>
        <v>PT Bagus Berguna</v>
      </c>
      <c r="E877" s="1" t="str">
        <f>VLOOKUP(F877,Supplier!A:C,3,0)</f>
        <v>Jakarta</v>
      </c>
      <c r="F877" t="s">
        <v>1</v>
      </c>
      <c r="G877" t="str">
        <f>VLOOKUP(I877,Produk!A:C,2,0)</f>
        <v>Sagu</v>
      </c>
      <c r="H877" t="str">
        <f>VLOOKUP(I877,Produk!A:C,3,0)</f>
        <v>Tepung</v>
      </c>
      <c r="I877" t="s">
        <v>29</v>
      </c>
      <c r="J877">
        <v>6860</v>
      </c>
      <c r="K877">
        <v>139</v>
      </c>
      <c r="L877">
        <v>950796</v>
      </c>
      <c r="M877">
        <v>9594396</v>
      </c>
      <c r="N877" t="s">
        <v>14</v>
      </c>
    </row>
    <row r="878" spans="1:14" x14ac:dyDescent="0.3">
      <c r="A878">
        <v>897</v>
      </c>
      <c r="B878" t="s">
        <v>897</v>
      </c>
      <c r="C878" s="2" t="s">
        <v>1568</v>
      </c>
      <c r="D878" s="1" t="str">
        <f>VLOOKUP(F878,Supplier!A:C,2,0)</f>
        <v>PT Gegap Gempita</v>
      </c>
      <c r="E878" s="1" t="str">
        <f>VLOOKUP(F878,Supplier!A:C,3,0)</f>
        <v>Jakarta</v>
      </c>
      <c r="F878" t="s">
        <v>31</v>
      </c>
      <c r="G878" t="str">
        <f>VLOOKUP(I878,Produk!A:C,2,0)</f>
        <v>Kedelai</v>
      </c>
      <c r="H878" t="str">
        <f>VLOOKUP(I878,Produk!A:C,3,0)</f>
        <v>Kacang</v>
      </c>
      <c r="I878" t="s">
        <v>6</v>
      </c>
      <c r="J878">
        <v>3200</v>
      </c>
      <c r="K878">
        <v>2499</v>
      </c>
      <c r="L878">
        <v>7997151</v>
      </c>
      <c r="M878">
        <v>80698520</v>
      </c>
      <c r="N878" t="s">
        <v>7</v>
      </c>
    </row>
    <row r="879" spans="1:14" x14ac:dyDescent="0.3">
      <c r="A879">
        <v>898</v>
      </c>
      <c r="B879" t="s">
        <v>898</v>
      </c>
      <c r="C879" s="2" t="s">
        <v>1568</v>
      </c>
      <c r="D879" s="1" t="str">
        <f>VLOOKUP(F879,Supplier!A:C,2,0)</f>
        <v>CV Dadi Duwit</v>
      </c>
      <c r="E879" s="1" t="str">
        <f>VLOOKUP(F879,Supplier!A:C,3,0)</f>
        <v>Bogor</v>
      </c>
      <c r="F879" t="s">
        <v>12</v>
      </c>
      <c r="G879" t="str">
        <f>VLOOKUP(I879,Produk!A:C,2,0)</f>
        <v>Sagu</v>
      </c>
      <c r="H879" t="str">
        <f>VLOOKUP(I879,Produk!A:C,3,0)</f>
        <v>Tepung</v>
      </c>
      <c r="I879" t="s">
        <v>29</v>
      </c>
      <c r="J879">
        <v>6340</v>
      </c>
      <c r="K879">
        <v>57</v>
      </c>
      <c r="L879">
        <v>362691</v>
      </c>
      <c r="M879">
        <v>3659878</v>
      </c>
      <c r="N879" t="s">
        <v>14</v>
      </c>
    </row>
    <row r="880" spans="1:14" x14ac:dyDescent="0.3">
      <c r="A880">
        <v>899</v>
      </c>
      <c r="B880" t="s">
        <v>899</v>
      </c>
      <c r="C880" s="2" t="s">
        <v>1568</v>
      </c>
      <c r="D880" s="1" t="str">
        <f>VLOOKUP(F880,Supplier!A:C,2,0)</f>
        <v>PT Gegap Gempita</v>
      </c>
      <c r="E880" s="1" t="str">
        <f>VLOOKUP(F880,Supplier!A:C,3,0)</f>
        <v>Jakarta</v>
      </c>
      <c r="F880" t="s">
        <v>31</v>
      </c>
      <c r="G880" t="str">
        <f>VLOOKUP(I880,Produk!A:C,2,0)</f>
        <v>Kacang tanah</v>
      </c>
      <c r="H880" t="str">
        <f>VLOOKUP(I880,Produk!A:C,3,0)</f>
        <v>Kacang</v>
      </c>
      <c r="I880" t="s">
        <v>33</v>
      </c>
      <c r="J880">
        <v>2120</v>
      </c>
      <c r="K880">
        <v>154</v>
      </c>
      <c r="L880">
        <v>326906</v>
      </c>
      <c r="M880">
        <v>3298780</v>
      </c>
      <c r="N880" t="s">
        <v>34</v>
      </c>
    </row>
    <row r="881" spans="1:14" x14ac:dyDescent="0.3">
      <c r="A881">
        <v>900</v>
      </c>
      <c r="B881" t="s">
        <v>900</v>
      </c>
      <c r="C881" s="2" t="s">
        <v>1569</v>
      </c>
      <c r="D881" s="1" t="str">
        <f>VLOOKUP(F881,Supplier!A:C,2,0)</f>
        <v>Toko Abadi Aseli</v>
      </c>
      <c r="E881" s="1" t="str">
        <f>VLOOKUP(F881,Supplier!A:C,3,0)</f>
        <v>Bogor</v>
      </c>
      <c r="F881" t="s">
        <v>45</v>
      </c>
      <c r="G881" t="str">
        <f>VLOOKUP(I881,Produk!A:C,2,0)</f>
        <v>Kacang tanah</v>
      </c>
      <c r="H881" t="str">
        <f>VLOOKUP(I881,Produk!A:C,3,0)</f>
        <v>Kacang</v>
      </c>
      <c r="I881" t="s">
        <v>33</v>
      </c>
      <c r="J881">
        <v>2920</v>
      </c>
      <c r="K881">
        <v>269</v>
      </c>
      <c r="L881">
        <v>786767</v>
      </c>
      <c r="M881">
        <v>7939192</v>
      </c>
      <c r="N881" t="s">
        <v>34</v>
      </c>
    </row>
    <row r="882" spans="1:14" x14ac:dyDescent="0.3">
      <c r="A882">
        <v>901</v>
      </c>
      <c r="B882" t="s">
        <v>901</v>
      </c>
      <c r="C882" s="2" t="s">
        <v>1569</v>
      </c>
      <c r="D882" s="1" t="str">
        <f>VLOOKUP(F882,Supplier!A:C,2,0)</f>
        <v>CV Dadi Duwit</v>
      </c>
      <c r="E882" s="1" t="str">
        <f>VLOOKUP(F882,Supplier!A:C,3,0)</f>
        <v>Bogor</v>
      </c>
      <c r="F882" t="s">
        <v>12</v>
      </c>
      <c r="G882" t="str">
        <f>VLOOKUP(I882,Produk!A:C,2,0)</f>
        <v>TepungBeras</v>
      </c>
      <c r="H882" t="str">
        <f>VLOOKUP(I882,Produk!A:C,3,0)</f>
        <v>Tepung</v>
      </c>
      <c r="I882" t="s">
        <v>20</v>
      </c>
      <c r="J882">
        <v>7890</v>
      </c>
      <c r="K882">
        <v>12558</v>
      </c>
      <c r="L882">
        <v>99079091</v>
      </c>
      <c r="M882">
        <v>999798097</v>
      </c>
      <c r="N882" t="s">
        <v>14</v>
      </c>
    </row>
    <row r="883" spans="1:14" x14ac:dyDescent="0.3">
      <c r="A883">
        <v>902</v>
      </c>
      <c r="B883" t="s">
        <v>902</v>
      </c>
      <c r="C883" s="2" t="s">
        <v>1569</v>
      </c>
      <c r="D883" s="1" t="str">
        <f>VLOOKUP(F883,Supplier!A:C,2,0)</f>
        <v>PT Cerdas Cekatan</v>
      </c>
      <c r="E883" s="1" t="str">
        <f>VLOOKUP(F883,Supplier!A:C,3,0)</f>
        <v>Bandung</v>
      </c>
      <c r="F883" t="s">
        <v>5</v>
      </c>
      <c r="G883" t="str">
        <f>VLOOKUP(I883,Produk!A:C,2,0)</f>
        <v>Whole-wheat flour</v>
      </c>
      <c r="H883" t="str">
        <f>VLOOKUP(I883,Produk!A:C,3,0)</f>
        <v>Tepung</v>
      </c>
      <c r="I883" t="s">
        <v>37</v>
      </c>
      <c r="J883">
        <v>34690</v>
      </c>
      <c r="K883">
        <v>199</v>
      </c>
      <c r="L883">
        <v>6917585</v>
      </c>
      <c r="M883">
        <v>69804720</v>
      </c>
      <c r="N883" t="s">
        <v>17</v>
      </c>
    </row>
    <row r="884" spans="1:14" x14ac:dyDescent="0.3">
      <c r="A884">
        <v>903</v>
      </c>
      <c r="B884" t="s">
        <v>903</v>
      </c>
      <c r="C884" s="2" t="s">
        <v>1570</v>
      </c>
      <c r="D884" s="1" t="str">
        <f>VLOOKUP(F884,Supplier!A:C,2,0)</f>
        <v>CV Dadi Duwit</v>
      </c>
      <c r="E884" s="1" t="str">
        <f>VLOOKUP(F884,Supplier!A:C,3,0)</f>
        <v>Bogor</v>
      </c>
      <c r="F884" t="s">
        <v>12</v>
      </c>
      <c r="G884" t="str">
        <f>VLOOKUP(I884,Produk!A:C,2,0)</f>
        <v>Kacang hijau</v>
      </c>
      <c r="H884" t="str">
        <f>VLOOKUP(I884,Produk!A:C,3,0)</f>
        <v>Kacang</v>
      </c>
      <c r="I884" t="s">
        <v>16</v>
      </c>
      <c r="J884">
        <v>27450</v>
      </c>
      <c r="K884">
        <v>140</v>
      </c>
      <c r="L884">
        <v>3842026</v>
      </c>
      <c r="M884">
        <v>38769535</v>
      </c>
      <c r="N884" t="s">
        <v>17</v>
      </c>
    </row>
    <row r="885" spans="1:14" x14ac:dyDescent="0.3">
      <c r="A885">
        <v>904</v>
      </c>
      <c r="B885" t="s">
        <v>904</v>
      </c>
      <c r="C885" s="2" t="s">
        <v>1570</v>
      </c>
      <c r="D885" s="1" t="str">
        <f>VLOOKUP(F885,Supplier!A:C,2,0)</f>
        <v>CV Dadi Duwit</v>
      </c>
      <c r="E885" s="1" t="str">
        <f>VLOOKUP(F885,Supplier!A:C,3,0)</f>
        <v>Bogor</v>
      </c>
      <c r="F885" t="s">
        <v>12</v>
      </c>
      <c r="G885" t="str">
        <f>VLOOKUP(I885,Produk!A:C,2,0)</f>
        <v>TepungBeras</v>
      </c>
      <c r="H885" t="str">
        <f>VLOOKUP(I885,Produk!A:C,3,0)</f>
        <v>Tepung</v>
      </c>
      <c r="I885" t="s">
        <v>20</v>
      </c>
      <c r="J885">
        <v>7890</v>
      </c>
      <c r="K885">
        <v>1124</v>
      </c>
      <c r="L885">
        <v>8868724</v>
      </c>
      <c r="M885">
        <v>89493486</v>
      </c>
      <c r="N885" t="s">
        <v>14</v>
      </c>
    </row>
    <row r="886" spans="1:14" x14ac:dyDescent="0.3">
      <c r="A886">
        <v>905</v>
      </c>
      <c r="B886" t="s">
        <v>905</v>
      </c>
      <c r="C886" s="2" t="s">
        <v>1570</v>
      </c>
      <c r="D886" s="1" t="str">
        <f>VLOOKUP(F886,Supplier!A:C,2,0)</f>
        <v>PT Bagus Berguna</v>
      </c>
      <c r="E886" s="1" t="str">
        <f>VLOOKUP(F886,Supplier!A:C,3,0)</f>
        <v>Jakarta</v>
      </c>
      <c r="F886" t="s">
        <v>1</v>
      </c>
      <c r="G886" t="str">
        <f>VLOOKUP(I886,Produk!A:C,2,0)</f>
        <v>Kedelai</v>
      </c>
      <c r="H886" t="str">
        <f>VLOOKUP(I886,Produk!A:C,3,0)</f>
        <v>Kacang</v>
      </c>
      <c r="I886" t="s">
        <v>6</v>
      </c>
      <c r="J886">
        <v>3390</v>
      </c>
      <c r="K886">
        <v>13</v>
      </c>
      <c r="L886">
        <v>45442</v>
      </c>
      <c r="M886">
        <v>458548</v>
      </c>
      <c r="N886" t="s">
        <v>7</v>
      </c>
    </row>
    <row r="887" spans="1:14" x14ac:dyDescent="0.3">
      <c r="A887">
        <v>906</v>
      </c>
      <c r="B887" t="s">
        <v>906</v>
      </c>
      <c r="C887" s="2" t="s">
        <v>1570</v>
      </c>
      <c r="D887" s="1" t="str">
        <f>VLOOKUP(F887,Supplier!A:C,2,0)</f>
        <v>Toko Endah Elok</v>
      </c>
      <c r="E887" s="1" t="str">
        <f>VLOOKUP(F887,Supplier!A:C,3,0)</f>
        <v>Bandung</v>
      </c>
      <c r="F887" t="s">
        <v>22</v>
      </c>
      <c r="G887" t="str">
        <f>VLOOKUP(I887,Produk!A:C,2,0)</f>
        <v>TepungBeras</v>
      </c>
      <c r="H887" t="str">
        <f>VLOOKUP(I887,Produk!A:C,3,0)</f>
        <v>Tepung</v>
      </c>
      <c r="I887" t="s">
        <v>20</v>
      </c>
      <c r="J887">
        <v>5180</v>
      </c>
      <c r="K887">
        <v>18626</v>
      </c>
      <c r="L887">
        <v>96482692</v>
      </c>
      <c r="M887">
        <v>973598069</v>
      </c>
      <c r="N887" t="s">
        <v>14</v>
      </c>
    </row>
    <row r="888" spans="1:14" x14ac:dyDescent="0.3">
      <c r="A888">
        <v>907</v>
      </c>
      <c r="B888" t="s">
        <v>907</v>
      </c>
      <c r="C888" s="2" t="s">
        <v>1570</v>
      </c>
      <c r="D888" s="1" t="str">
        <f>VLOOKUP(F888,Supplier!A:C,2,0)</f>
        <v>PT Bagus Berguna</v>
      </c>
      <c r="E888" s="1" t="str">
        <f>VLOOKUP(F888,Supplier!A:C,3,0)</f>
        <v>Jakarta</v>
      </c>
      <c r="F888" t="s">
        <v>1</v>
      </c>
      <c r="G888" t="str">
        <f>VLOOKUP(I888,Produk!A:C,2,0)</f>
        <v>Whole-wheat flour</v>
      </c>
      <c r="H888" t="str">
        <f>VLOOKUP(I888,Produk!A:C,3,0)</f>
        <v>Tepung</v>
      </c>
      <c r="I888" t="s">
        <v>37</v>
      </c>
      <c r="J888">
        <v>33520</v>
      </c>
      <c r="K888">
        <v>95</v>
      </c>
      <c r="L888">
        <v>3170992</v>
      </c>
      <c r="M888">
        <v>31998192</v>
      </c>
      <c r="N888" t="s">
        <v>17</v>
      </c>
    </row>
    <row r="889" spans="1:14" x14ac:dyDescent="0.3">
      <c r="A889">
        <v>908</v>
      </c>
      <c r="B889" t="s">
        <v>908</v>
      </c>
      <c r="C889" s="2" t="s">
        <v>1571</v>
      </c>
      <c r="D889" s="1" t="str">
        <f>VLOOKUP(F889,Supplier!A:C,2,0)</f>
        <v>PT Fantasi Fulus</v>
      </c>
      <c r="E889" s="1" t="str">
        <f>VLOOKUP(F889,Supplier!A:C,3,0)</f>
        <v>Jakarta</v>
      </c>
      <c r="F889" t="s">
        <v>10</v>
      </c>
      <c r="G889" t="str">
        <f>VLOOKUP(I889,Produk!A:C,2,0)</f>
        <v>Kacang hijau</v>
      </c>
      <c r="H889" t="str">
        <f>VLOOKUP(I889,Produk!A:C,3,0)</f>
        <v>Kacang</v>
      </c>
      <c r="I889" t="s">
        <v>16</v>
      </c>
      <c r="J889">
        <v>25070</v>
      </c>
      <c r="K889">
        <v>118</v>
      </c>
      <c r="L889">
        <v>2953062</v>
      </c>
      <c r="M889">
        <v>29799085</v>
      </c>
      <c r="N889" t="s">
        <v>17</v>
      </c>
    </row>
    <row r="890" spans="1:14" x14ac:dyDescent="0.3">
      <c r="A890">
        <v>909</v>
      </c>
      <c r="B890" t="s">
        <v>909</v>
      </c>
      <c r="C890" s="2" t="s">
        <v>1572</v>
      </c>
      <c r="D890" s="1" t="str">
        <f>VLOOKUP(F890,Supplier!A:C,2,0)</f>
        <v>PT Fantasi Fulus</v>
      </c>
      <c r="E890" s="1" t="str">
        <f>VLOOKUP(F890,Supplier!A:C,3,0)</f>
        <v>Jakarta</v>
      </c>
      <c r="F890" t="s">
        <v>10</v>
      </c>
      <c r="G890" t="str">
        <f>VLOOKUP(I890,Produk!A:C,2,0)</f>
        <v>Kacang tanah</v>
      </c>
      <c r="H890" t="str">
        <f>VLOOKUP(I890,Produk!A:C,3,0)</f>
        <v>Kacang</v>
      </c>
      <c r="I890" t="s">
        <v>33</v>
      </c>
      <c r="J890">
        <v>2120</v>
      </c>
      <c r="K890">
        <v>132</v>
      </c>
      <c r="L890">
        <v>279840</v>
      </c>
      <c r="M890">
        <v>2823840</v>
      </c>
      <c r="N890" t="s">
        <v>34</v>
      </c>
    </row>
    <row r="891" spans="1:14" x14ac:dyDescent="0.3">
      <c r="A891">
        <v>910</v>
      </c>
      <c r="B891" t="s">
        <v>910</v>
      </c>
      <c r="C891" s="2" t="s">
        <v>1572</v>
      </c>
      <c r="D891" s="1" t="str">
        <f>VLOOKUP(F891,Supplier!A:C,2,0)</f>
        <v>PT Bagus Berguna</v>
      </c>
      <c r="E891" s="1" t="str">
        <f>VLOOKUP(F891,Supplier!A:C,3,0)</f>
        <v>Jakarta</v>
      </c>
      <c r="F891" t="s">
        <v>1</v>
      </c>
      <c r="G891" t="str">
        <f>VLOOKUP(I891,Produk!A:C,2,0)</f>
        <v>Terigu</v>
      </c>
      <c r="H891" t="str">
        <f>VLOOKUP(I891,Produk!A:C,3,0)</f>
        <v>Tepung</v>
      </c>
      <c r="I891" t="s">
        <v>13</v>
      </c>
      <c r="J891">
        <v>16570</v>
      </c>
      <c r="K891">
        <v>5831</v>
      </c>
      <c r="L891">
        <v>96611522</v>
      </c>
      <c r="M891">
        <v>974898087</v>
      </c>
      <c r="N891" t="s">
        <v>14</v>
      </c>
    </row>
    <row r="892" spans="1:14" x14ac:dyDescent="0.3">
      <c r="A892">
        <v>911</v>
      </c>
      <c r="B892" t="s">
        <v>911</v>
      </c>
      <c r="C892" s="2" t="s">
        <v>1572</v>
      </c>
      <c r="D892" s="1" t="str">
        <f>VLOOKUP(F892,Supplier!A:C,2,0)</f>
        <v>CV Dadi Duwit</v>
      </c>
      <c r="E892" s="1" t="str">
        <f>VLOOKUP(F892,Supplier!A:C,3,0)</f>
        <v>Bogor</v>
      </c>
      <c r="F892" t="s">
        <v>12</v>
      </c>
      <c r="G892" t="str">
        <f>VLOOKUP(I892,Produk!A:C,2,0)</f>
        <v>Kacang tanah</v>
      </c>
      <c r="H892" t="str">
        <f>VLOOKUP(I892,Produk!A:C,3,0)</f>
        <v>Kacang</v>
      </c>
      <c r="I892" t="s">
        <v>33</v>
      </c>
      <c r="J892">
        <v>2540</v>
      </c>
      <c r="K892">
        <v>148</v>
      </c>
      <c r="L892">
        <v>375993</v>
      </c>
      <c r="M892">
        <v>3794116</v>
      </c>
      <c r="N892" t="s">
        <v>34</v>
      </c>
    </row>
    <row r="893" spans="1:14" x14ac:dyDescent="0.3">
      <c r="A893">
        <v>912</v>
      </c>
      <c r="B893" t="s">
        <v>912</v>
      </c>
      <c r="C893" s="2" t="s">
        <v>1573</v>
      </c>
      <c r="D893" s="1" t="str">
        <f>VLOOKUP(F893,Supplier!A:C,2,0)</f>
        <v>CV Dadi Duwit</v>
      </c>
      <c r="E893" s="1" t="str">
        <f>VLOOKUP(F893,Supplier!A:C,3,0)</f>
        <v>Bogor</v>
      </c>
      <c r="F893" t="s">
        <v>12</v>
      </c>
      <c r="G893" t="str">
        <f>VLOOKUP(I893,Produk!A:C,2,0)</f>
        <v>Terigu</v>
      </c>
      <c r="H893" t="str">
        <f>VLOOKUP(I893,Produk!A:C,3,0)</f>
        <v>Tepung</v>
      </c>
      <c r="I893" t="s">
        <v>13</v>
      </c>
      <c r="J893">
        <v>16480</v>
      </c>
      <c r="K893">
        <v>593</v>
      </c>
      <c r="L893">
        <v>9769735</v>
      </c>
      <c r="M893">
        <v>98585504</v>
      </c>
      <c r="N893" t="s">
        <v>14</v>
      </c>
    </row>
    <row r="894" spans="1:14" x14ac:dyDescent="0.3">
      <c r="A894">
        <v>913</v>
      </c>
      <c r="B894" t="s">
        <v>913</v>
      </c>
      <c r="C894" s="2" t="s">
        <v>1574</v>
      </c>
      <c r="D894" s="1" t="str">
        <f>VLOOKUP(F894,Supplier!A:C,2,0)</f>
        <v>Toko Abadi Aseli</v>
      </c>
      <c r="E894" s="1" t="str">
        <f>VLOOKUP(F894,Supplier!A:C,3,0)</f>
        <v>Bogor</v>
      </c>
      <c r="F894" t="s">
        <v>45</v>
      </c>
      <c r="G894" t="str">
        <f>VLOOKUP(I894,Produk!A:C,2,0)</f>
        <v>Terigu</v>
      </c>
      <c r="H894" t="str">
        <f>VLOOKUP(I894,Produk!A:C,3,0)</f>
        <v>Tepung</v>
      </c>
      <c r="I894" t="s">
        <v>13</v>
      </c>
      <c r="J894">
        <v>16870</v>
      </c>
      <c r="K894">
        <v>447</v>
      </c>
      <c r="L894">
        <v>7534142</v>
      </c>
      <c r="M894">
        <v>76026342</v>
      </c>
      <c r="N894" t="s">
        <v>14</v>
      </c>
    </row>
    <row r="895" spans="1:14" x14ac:dyDescent="0.3">
      <c r="A895">
        <v>914</v>
      </c>
      <c r="B895" t="s">
        <v>914</v>
      </c>
      <c r="C895" s="2" t="s">
        <v>1574</v>
      </c>
      <c r="D895" s="1" t="str">
        <f>VLOOKUP(F895,Supplier!A:C,2,0)</f>
        <v>PT Fantasi Fulus</v>
      </c>
      <c r="E895" s="1" t="str">
        <f>VLOOKUP(F895,Supplier!A:C,3,0)</f>
        <v>Jakarta</v>
      </c>
      <c r="F895" t="s">
        <v>10</v>
      </c>
      <c r="G895" t="str">
        <f>VLOOKUP(I895,Produk!A:C,2,0)</f>
        <v>TepungBeras</v>
      </c>
      <c r="H895" t="str">
        <f>VLOOKUP(I895,Produk!A:C,3,0)</f>
        <v>Tepung</v>
      </c>
      <c r="I895" t="s">
        <v>20</v>
      </c>
      <c r="J895">
        <v>6030</v>
      </c>
      <c r="K895">
        <v>162</v>
      </c>
      <c r="L895">
        <v>975051</v>
      </c>
      <c r="M895">
        <v>9839151</v>
      </c>
      <c r="N895" t="s">
        <v>14</v>
      </c>
    </row>
    <row r="896" spans="1:14" x14ac:dyDescent="0.3">
      <c r="A896">
        <v>915</v>
      </c>
      <c r="B896" t="s">
        <v>915</v>
      </c>
      <c r="C896" s="2" t="s">
        <v>1575</v>
      </c>
      <c r="D896" s="1" t="str">
        <f>VLOOKUP(F896,Supplier!A:C,2,0)</f>
        <v>CV Dadi Duwit</v>
      </c>
      <c r="E896" s="1" t="str">
        <f>VLOOKUP(F896,Supplier!A:C,3,0)</f>
        <v>Bogor</v>
      </c>
      <c r="F896" t="s">
        <v>12</v>
      </c>
      <c r="G896" t="str">
        <f>VLOOKUP(I896,Produk!A:C,2,0)</f>
        <v>Maizena</v>
      </c>
      <c r="H896" t="str">
        <f>VLOOKUP(I896,Produk!A:C,3,0)</f>
        <v>Tepung</v>
      </c>
      <c r="I896" t="s">
        <v>2</v>
      </c>
      <c r="J896">
        <v>14230</v>
      </c>
      <c r="K896">
        <v>51</v>
      </c>
      <c r="L896">
        <v>720038</v>
      </c>
      <c r="M896">
        <v>7265838</v>
      </c>
      <c r="N896" t="s">
        <v>3</v>
      </c>
    </row>
    <row r="897" spans="1:14" x14ac:dyDescent="0.3">
      <c r="A897">
        <v>916</v>
      </c>
      <c r="B897" t="s">
        <v>916</v>
      </c>
      <c r="C897" s="2" t="s">
        <v>1575</v>
      </c>
      <c r="D897" s="1" t="str">
        <f>VLOOKUP(F897,Supplier!A:C,2,0)</f>
        <v>Toko Abadi Aseli</v>
      </c>
      <c r="E897" s="1" t="str">
        <f>VLOOKUP(F897,Supplier!A:C,3,0)</f>
        <v>Bogor</v>
      </c>
      <c r="F897" t="s">
        <v>45</v>
      </c>
      <c r="G897" t="str">
        <f>VLOOKUP(I897,Produk!A:C,2,0)</f>
        <v>Sagu</v>
      </c>
      <c r="H897" t="str">
        <f>VLOOKUP(I897,Produk!A:C,3,0)</f>
        <v>Tepung</v>
      </c>
      <c r="I897" t="s">
        <v>29</v>
      </c>
      <c r="J897">
        <v>8840</v>
      </c>
      <c r="K897">
        <v>288</v>
      </c>
      <c r="L897">
        <v>2547688</v>
      </c>
      <c r="M897">
        <v>25708488</v>
      </c>
      <c r="N897" t="s">
        <v>14</v>
      </c>
    </row>
    <row r="898" spans="1:14" x14ac:dyDescent="0.3">
      <c r="A898">
        <v>917</v>
      </c>
      <c r="B898" t="s">
        <v>917</v>
      </c>
      <c r="C898" s="2">
        <v>44570</v>
      </c>
      <c r="D898" s="1" t="str">
        <f>VLOOKUP(F898,Supplier!A:C,2,0)</f>
        <v>PT Bagus Berguna</v>
      </c>
      <c r="E898" s="1" t="str">
        <f>VLOOKUP(F898,Supplier!A:C,3,0)</f>
        <v>Jakarta</v>
      </c>
      <c r="F898" t="s">
        <v>1</v>
      </c>
      <c r="G898" t="str">
        <f>VLOOKUP(I898,Produk!A:C,2,0)</f>
        <v>Sagu</v>
      </c>
      <c r="H898" t="str">
        <f>VLOOKUP(I898,Produk!A:C,3,0)</f>
        <v>Tepung</v>
      </c>
      <c r="I898" t="s">
        <v>29</v>
      </c>
      <c r="J898">
        <v>6860</v>
      </c>
      <c r="K898">
        <v>14096</v>
      </c>
      <c r="L898">
        <v>96697157</v>
      </c>
      <c r="M898">
        <v>975762222</v>
      </c>
      <c r="N898" t="s">
        <v>14</v>
      </c>
    </row>
    <row r="899" spans="1:14" x14ac:dyDescent="0.3">
      <c r="A899">
        <v>918</v>
      </c>
      <c r="B899" t="s">
        <v>918</v>
      </c>
      <c r="C899" s="2">
        <v>44570</v>
      </c>
      <c r="D899" s="1" t="str">
        <f>VLOOKUP(F899,Supplier!A:C,2,0)</f>
        <v>Toko Abadi Aseli</v>
      </c>
      <c r="E899" s="1" t="str">
        <f>VLOOKUP(F899,Supplier!A:C,3,0)</f>
        <v>Bogor</v>
      </c>
      <c r="F899" t="s">
        <v>45</v>
      </c>
      <c r="G899" t="str">
        <f>VLOOKUP(I899,Produk!A:C,2,0)</f>
        <v>Kedelai</v>
      </c>
      <c r="H899" t="str">
        <f>VLOOKUP(I899,Produk!A:C,3,0)</f>
        <v>Kacang</v>
      </c>
      <c r="I899" t="s">
        <v>6</v>
      </c>
      <c r="J899">
        <v>4210</v>
      </c>
      <c r="K899">
        <v>90</v>
      </c>
      <c r="L899">
        <v>380436</v>
      </c>
      <c r="M899">
        <v>3838942</v>
      </c>
      <c r="N899" t="s">
        <v>7</v>
      </c>
    </row>
    <row r="900" spans="1:14" x14ac:dyDescent="0.3">
      <c r="A900">
        <v>919</v>
      </c>
      <c r="B900" t="s">
        <v>919</v>
      </c>
      <c r="C900" s="2">
        <v>44570</v>
      </c>
      <c r="D900" s="1" t="str">
        <f>VLOOKUP(F900,Supplier!A:C,2,0)</f>
        <v>Toko Abadi Aseli</v>
      </c>
      <c r="E900" s="1" t="str">
        <f>VLOOKUP(F900,Supplier!A:C,3,0)</f>
        <v>Bogor</v>
      </c>
      <c r="F900" t="s">
        <v>45</v>
      </c>
      <c r="G900" t="str">
        <f>VLOOKUP(I900,Produk!A:C,2,0)</f>
        <v>Kacang hijau</v>
      </c>
      <c r="H900" t="str">
        <f>VLOOKUP(I900,Produk!A:C,3,0)</f>
        <v>Kacang</v>
      </c>
      <c r="I900" t="s">
        <v>16</v>
      </c>
      <c r="J900">
        <v>32990</v>
      </c>
      <c r="K900">
        <v>110</v>
      </c>
      <c r="L900">
        <v>3628900</v>
      </c>
      <c r="M900">
        <v>36618900</v>
      </c>
      <c r="N900" t="s">
        <v>17</v>
      </c>
    </row>
    <row r="901" spans="1:14" x14ac:dyDescent="0.3">
      <c r="A901">
        <v>920</v>
      </c>
      <c r="B901" t="s">
        <v>920</v>
      </c>
      <c r="C901" s="2">
        <v>44601</v>
      </c>
      <c r="D901" s="1" t="str">
        <f>VLOOKUP(F901,Supplier!A:C,2,0)</f>
        <v>PT Cerdas Cekatan</v>
      </c>
      <c r="E901" s="1" t="str">
        <f>VLOOKUP(F901,Supplier!A:C,3,0)</f>
        <v>Bandung</v>
      </c>
      <c r="F901" t="s">
        <v>5</v>
      </c>
      <c r="G901" t="str">
        <f>VLOOKUP(I901,Produk!A:C,2,0)</f>
        <v>Terigu</v>
      </c>
      <c r="H901" t="str">
        <f>VLOOKUP(I901,Produk!A:C,3,0)</f>
        <v>Tepung</v>
      </c>
      <c r="I901" t="s">
        <v>13</v>
      </c>
      <c r="J901">
        <v>16690</v>
      </c>
      <c r="K901">
        <v>231</v>
      </c>
      <c r="L901">
        <v>3855390</v>
      </c>
      <c r="M901">
        <v>38904390</v>
      </c>
      <c r="N901" t="s">
        <v>14</v>
      </c>
    </row>
    <row r="902" spans="1:14" x14ac:dyDescent="0.3">
      <c r="A902">
        <v>921</v>
      </c>
      <c r="B902" t="s">
        <v>921</v>
      </c>
      <c r="C902" s="2">
        <v>44629</v>
      </c>
      <c r="D902" s="1" t="str">
        <f>VLOOKUP(F902,Supplier!A:C,2,0)</f>
        <v>PT Gegap Gempita</v>
      </c>
      <c r="E902" s="1" t="str">
        <f>VLOOKUP(F902,Supplier!A:C,3,0)</f>
        <v>Jakarta</v>
      </c>
      <c r="F902" t="s">
        <v>31</v>
      </c>
      <c r="G902" t="str">
        <f>VLOOKUP(I902,Produk!A:C,2,0)</f>
        <v>Terigu</v>
      </c>
      <c r="H902" t="str">
        <f>VLOOKUP(I902,Produk!A:C,3,0)</f>
        <v>Tepung</v>
      </c>
      <c r="I902" t="s">
        <v>13</v>
      </c>
      <c r="J902">
        <v>16670</v>
      </c>
      <c r="K902">
        <v>286</v>
      </c>
      <c r="L902">
        <v>4767620</v>
      </c>
      <c r="M902">
        <v>48109620</v>
      </c>
      <c r="N902" t="s">
        <v>14</v>
      </c>
    </row>
    <row r="903" spans="1:14" x14ac:dyDescent="0.3">
      <c r="A903">
        <v>922</v>
      </c>
      <c r="B903" t="s">
        <v>922</v>
      </c>
      <c r="C903" s="2">
        <v>44629</v>
      </c>
      <c r="D903" s="1" t="str">
        <f>VLOOKUP(F903,Supplier!A:C,2,0)</f>
        <v>PT Fantasi Fulus</v>
      </c>
      <c r="E903" s="1" t="str">
        <f>VLOOKUP(F903,Supplier!A:C,3,0)</f>
        <v>Jakarta</v>
      </c>
      <c r="F903" t="s">
        <v>10</v>
      </c>
      <c r="G903" t="str">
        <f>VLOOKUP(I903,Produk!A:C,2,0)</f>
        <v>Kedelai</v>
      </c>
      <c r="H903" t="str">
        <f>VLOOKUP(I903,Produk!A:C,3,0)</f>
        <v>Kacang</v>
      </c>
      <c r="I903" t="s">
        <v>6</v>
      </c>
      <c r="J903">
        <v>3390</v>
      </c>
      <c r="K903">
        <v>287</v>
      </c>
      <c r="L903">
        <v>971845</v>
      </c>
      <c r="M903">
        <v>9806798</v>
      </c>
      <c r="N903" t="s">
        <v>7</v>
      </c>
    </row>
    <row r="904" spans="1:14" x14ac:dyDescent="0.3">
      <c r="A904">
        <v>923</v>
      </c>
      <c r="B904" t="s">
        <v>923</v>
      </c>
      <c r="C904" s="2">
        <v>44629</v>
      </c>
      <c r="D904" s="1" t="str">
        <f>VLOOKUP(F904,Supplier!A:C,2,0)</f>
        <v>PT Gegap Gempita</v>
      </c>
      <c r="E904" s="1" t="str">
        <f>VLOOKUP(F904,Supplier!A:C,3,0)</f>
        <v>Jakarta</v>
      </c>
      <c r="F904" t="s">
        <v>31</v>
      </c>
      <c r="G904" t="str">
        <f>VLOOKUP(I904,Produk!A:C,2,0)</f>
        <v>Kacang hijau</v>
      </c>
      <c r="H904" t="str">
        <f>VLOOKUP(I904,Produk!A:C,3,0)</f>
        <v>Kacang</v>
      </c>
      <c r="I904" t="s">
        <v>16</v>
      </c>
      <c r="J904">
        <v>23680</v>
      </c>
      <c r="K904">
        <v>290</v>
      </c>
      <c r="L904">
        <v>6860385</v>
      </c>
      <c r="M904">
        <v>69227520</v>
      </c>
      <c r="N904" t="s">
        <v>17</v>
      </c>
    </row>
    <row r="905" spans="1:14" x14ac:dyDescent="0.3">
      <c r="A905">
        <v>924</v>
      </c>
      <c r="B905" t="s">
        <v>924</v>
      </c>
      <c r="C905" s="2">
        <v>44629</v>
      </c>
      <c r="D905" s="1" t="str">
        <f>VLOOKUP(F905,Supplier!A:C,2,0)</f>
        <v>PT Gegap Gempita</v>
      </c>
      <c r="E905" s="1" t="str">
        <f>VLOOKUP(F905,Supplier!A:C,3,0)</f>
        <v>Jakarta</v>
      </c>
      <c r="F905" t="s">
        <v>31</v>
      </c>
      <c r="G905" t="str">
        <f>VLOOKUP(I905,Produk!A:C,2,0)</f>
        <v>Chickpea</v>
      </c>
      <c r="H905" t="str">
        <f>VLOOKUP(I905,Produk!A:C,3,0)</f>
        <v>Kacang</v>
      </c>
      <c r="I905" t="s">
        <v>24</v>
      </c>
      <c r="J905">
        <v>7020</v>
      </c>
      <c r="K905">
        <v>73</v>
      </c>
      <c r="L905">
        <v>509652</v>
      </c>
      <c r="M905">
        <v>5142852</v>
      </c>
      <c r="N905" t="s">
        <v>14</v>
      </c>
    </row>
    <row r="906" spans="1:14" x14ac:dyDescent="0.3">
      <c r="A906">
        <v>925</v>
      </c>
      <c r="B906" t="s">
        <v>925</v>
      </c>
      <c r="C906" s="2">
        <v>44660</v>
      </c>
      <c r="D906" s="1" t="str">
        <f>VLOOKUP(F906,Supplier!A:C,2,0)</f>
        <v>PT Cerdas Cekatan</v>
      </c>
      <c r="E906" s="1" t="str">
        <f>VLOOKUP(F906,Supplier!A:C,3,0)</f>
        <v>Bandung</v>
      </c>
      <c r="F906" t="s">
        <v>5</v>
      </c>
      <c r="G906" t="str">
        <f>VLOOKUP(I906,Produk!A:C,2,0)</f>
        <v>Kacang tanah</v>
      </c>
      <c r="H906" t="str">
        <f>VLOOKUP(I906,Produk!A:C,3,0)</f>
        <v>Kacang</v>
      </c>
      <c r="I906" t="s">
        <v>33</v>
      </c>
      <c r="J906">
        <v>1810</v>
      </c>
      <c r="K906">
        <v>212</v>
      </c>
      <c r="L906">
        <v>384263</v>
      </c>
      <c r="M906">
        <v>3877563</v>
      </c>
      <c r="N906" t="s">
        <v>34</v>
      </c>
    </row>
    <row r="907" spans="1:14" x14ac:dyDescent="0.3">
      <c r="A907">
        <v>926</v>
      </c>
      <c r="B907" t="s">
        <v>926</v>
      </c>
      <c r="C907" s="2">
        <v>44660</v>
      </c>
      <c r="D907" s="1" t="str">
        <f>VLOOKUP(F907,Supplier!A:C,2,0)</f>
        <v>PT Cerdas Cekatan</v>
      </c>
      <c r="E907" s="1" t="str">
        <f>VLOOKUP(F907,Supplier!A:C,3,0)</f>
        <v>Bandung</v>
      </c>
      <c r="F907" t="s">
        <v>5</v>
      </c>
      <c r="G907" t="str">
        <f>VLOOKUP(I907,Produk!A:C,2,0)</f>
        <v>TepungBeras</v>
      </c>
      <c r="H907" t="str">
        <f>VLOOKUP(I907,Produk!A:C,3,0)</f>
        <v>Tepung</v>
      </c>
      <c r="I907" t="s">
        <v>20</v>
      </c>
      <c r="J907">
        <v>6030</v>
      </c>
      <c r="K907">
        <v>1463</v>
      </c>
      <c r="L907">
        <v>8821105</v>
      </c>
      <c r="M907">
        <v>89012967</v>
      </c>
      <c r="N907" t="s">
        <v>14</v>
      </c>
    </row>
    <row r="908" spans="1:14" x14ac:dyDescent="0.3">
      <c r="A908">
        <v>927</v>
      </c>
      <c r="B908" t="s">
        <v>927</v>
      </c>
      <c r="C908" s="2">
        <v>44660</v>
      </c>
      <c r="D908" s="1" t="str">
        <f>VLOOKUP(F908,Supplier!A:C,2,0)</f>
        <v>CV Dadi Duwit</v>
      </c>
      <c r="E908" s="1" t="str">
        <f>VLOOKUP(F908,Supplier!A:C,3,0)</f>
        <v>Bogor</v>
      </c>
      <c r="F908" t="s">
        <v>12</v>
      </c>
      <c r="G908" t="str">
        <f>VLOOKUP(I908,Produk!A:C,2,0)</f>
        <v>Whole-wheat flour</v>
      </c>
      <c r="H908" t="str">
        <f>VLOOKUP(I908,Produk!A:C,3,0)</f>
        <v>Tepung</v>
      </c>
      <c r="I908" t="s">
        <v>37</v>
      </c>
      <c r="J908">
        <v>35350</v>
      </c>
      <c r="K908">
        <v>102</v>
      </c>
      <c r="L908">
        <v>3616305</v>
      </c>
      <c r="M908">
        <v>36491805</v>
      </c>
      <c r="N908" t="s">
        <v>17</v>
      </c>
    </row>
    <row r="909" spans="1:14" x14ac:dyDescent="0.3">
      <c r="A909">
        <v>928</v>
      </c>
      <c r="B909" t="s">
        <v>928</v>
      </c>
      <c r="C909" s="2">
        <v>44660</v>
      </c>
      <c r="D909" s="1" t="str">
        <f>VLOOKUP(F909,Supplier!A:C,2,0)</f>
        <v>PT Fantasi Fulus</v>
      </c>
      <c r="E909" s="1" t="str">
        <f>VLOOKUP(F909,Supplier!A:C,3,0)</f>
        <v>Jakarta</v>
      </c>
      <c r="F909" t="s">
        <v>10</v>
      </c>
      <c r="G909" t="str">
        <f>VLOOKUP(I909,Produk!A:C,2,0)</f>
        <v>Kacang hijau</v>
      </c>
      <c r="H909" t="str">
        <f>VLOOKUP(I909,Produk!A:C,3,0)</f>
        <v>Kacang</v>
      </c>
      <c r="I909" t="s">
        <v>16</v>
      </c>
      <c r="J909">
        <v>25070</v>
      </c>
      <c r="K909">
        <v>276</v>
      </c>
      <c r="L909">
        <v>6925912</v>
      </c>
      <c r="M909">
        <v>69888747</v>
      </c>
      <c r="N909" t="s">
        <v>17</v>
      </c>
    </row>
    <row r="910" spans="1:14" x14ac:dyDescent="0.3">
      <c r="A910">
        <v>929</v>
      </c>
      <c r="B910" t="s">
        <v>929</v>
      </c>
      <c r="C910" s="2">
        <v>44690</v>
      </c>
      <c r="D910" s="1" t="str">
        <f>VLOOKUP(F910,Supplier!A:C,2,0)</f>
        <v>CV Dadi Duwit</v>
      </c>
      <c r="E910" s="1" t="str">
        <f>VLOOKUP(F910,Supplier!A:C,3,0)</f>
        <v>Bogor</v>
      </c>
      <c r="F910" t="s">
        <v>12</v>
      </c>
      <c r="G910" t="str">
        <f>VLOOKUP(I910,Produk!A:C,2,0)</f>
        <v>Chickpea</v>
      </c>
      <c r="H910" t="str">
        <f>VLOOKUP(I910,Produk!A:C,3,0)</f>
        <v>Kacang</v>
      </c>
      <c r="I910" t="s">
        <v>24</v>
      </c>
      <c r="J910">
        <v>7040</v>
      </c>
      <c r="K910">
        <v>1378</v>
      </c>
      <c r="L910">
        <v>9699370</v>
      </c>
      <c r="M910">
        <v>97875456</v>
      </c>
      <c r="N910" t="s">
        <v>14</v>
      </c>
    </row>
    <row r="911" spans="1:14" x14ac:dyDescent="0.3">
      <c r="A911">
        <v>930</v>
      </c>
      <c r="B911" t="s">
        <v>930</v>
      </c>
      <c r="C911" s="2">
        <v>44690</v>
      </c>
      <c r="D911" s="1" t="str">
        <f>VLOOKUP(F911,Supplier!A:C,2,0)</f>
        <v>CV Dadi Duwit</v>
      </c>
      <c r="E911" s="1" t="str">
        <f>VLOOKUP(F911,Supplier!A:C,3,0)</f>
        <v>Bogor</v>
      </c>
      <c r="F911" t="s">
        <v>12</v>
      </c>
      <c r="G911" t="str">
        <f>VLOOKUP(I911,Produk!A:C,2,0)</f>
        <v>Whole-wheat flour</v>
      </c>
      <c r="H911" t="str">
        <f>VLOOKUP(I911,Produk!A:C,3,0)</f>
        <v>Tepung</v>
      </c>
      <c r="I911" t="s">
        <v>37</v>
      </c>
      <c r="J911">
        <v>35350</v>
      </c>
      <c r="K911">
        <v>217</v>
      </c>
      <c r="L911">
        <v>7663122</v>
      </c>
      <c r="M911">
        <v>77327870</v>
      </c>
      <c r="N911" t="s">
        <v>17</v>
      </c>
    </row>
    <row r="912" spans="1:14" x14ac:dyDescent="0.3">
      <c r="A912">
        <v>931</v>
      </c>
      <c r="B912" t="s">
        <v>931</v>
      </c>
      <c r="C912" s="2">
        <v>44690</v>
      </c>
      <c r="D912" s="1" t="str">
        <f>VLOOKUP(F912,Supplier!A:C,2,0)</f>
        <v>PT Bagus Berguna</v>
      </c>
      <c r="E912" s="1" t="str">
        <f>VLOOKUP(F912,Supplier!A:C,3,0)</f>
        <v>Jakarta</v>
      </c>
      <c r="F912" t="s">
        <v>1</v>
      </c>
      <c r="G912" t="str">
        <f>VLOOKUP(I912,Produk!A:C,2,0)</f>
        <v>Kacang hijau</v>
      </c>
      <c r="H912" t="str">
        <f>VLOOKUP(I912,Produk!A:C,3,0)</f>
        <v>Kacang</v>
      </c>
      <c r="I912" t="s">
        <v>16</v>
      </c>
      <c r="J912">
        <v>27650</v>
      </c>
      <c r="K912">
        <v>118</v>
      </c>
      <c r="L912">
        <v>3254405</v>
      </c>
      <c r="M912">
        <v>32839905</v>
      </c>
      <c r="N912" t="s">
        <v>17</v>
      </c>
    </row>
    <row r="913" spans="1:14" x14ac:dyDescent="0.3">
      <c r="A913">
        <v>932</v>
      </c>
      <c r="B913" t="s">
        <v>932</v>
      </c>
      <c r="C913" s="2">
        <v>44690</v>
      </c>
      <c r="D913" s="1" t="str">
        <f>VLOOKUP(F913,Supplier!A:C,2,0)</f>
        <v>PT Cerdas Cekatan</v>
      </c>
      <c r="E913" s="1" t="str">
        <f>VLOOKUP(F913,Supplier!A:C,3,0)</f>
        <v>Bandung</v>
      </c>
      <c r="F913" t="s">
        <v>5</v>
      </c>
      <c r="G913" t="str">
        <f>VLOOKUP(I913,Produk!A:C,2,0)</f>
        <v>Terigu</v>
      </c>
      <c r="H913" t="str">
        <f>VLOOKUP(I913,Produk!A:C,3,0)</f>
        <v>Tepung</v>
      </c>
      <c r="I913" t="s">
        <v>13</v>
      </c>
      <c r="J913">
        <v>16690</v>
      </c>
      <c r="K913">
        <v>244</v>
      </c>
      <c r="L913">
        <v>4075698</v>
      </c>
      <c r="M913">
        <v>41127498</v>
      </c>
      <c r="N913" t="s">
        <v>14</v>
      </c>
    </row>
    <row r="914" spans="1:14" x14ac:dyDescent="0.3">
      <c r="A914">
        <v>933</v>
      </c>
      <c r="B914" t="s">
        <v>933</v>
      </c>
      <c r="C914" s="2">
        <v>44721</v>
      </c>
      <c r="D914" s="1" t="str">
        <f>VLOOKUP(F914,Supplier!A:C,2,0)</f>
        <v>Toko Endah Elok</v>
      </c>
      <c r="E914" s="1" t="str">
        <f>VLOOKUP(F914,Supplier!A:C,3,0)</f>
        <v>Bandung</v>
      </c>
      <c r="F914" t="s">
        <v>22</v>
      </c>
      <c r="G914" t="str">
        <f>VLOOKUP(I914,Produk!A:C,2,0)</f>
        <v>Kacang hijau</v>
      </c>
      <c r="H914" t="str">
        <f>VLOOKUP(I914,Produk!A:C,3,0)</f>
        <v>Kacang</v>
      </c>
      <c r="I914" t="s">
        <v>16</v>
      </c>
      <c r="J914">
        <v>21040</v>
      </c>
      <c r="K914">
        <v>367</v>
      </c>
      <c r="L914">
        <v>7728660</v>
      </c>
      <c r="M914">
        <v>77989208</v>
      </c>
      <c r="N914" t="s">
        <v>17</v>
      </c>
    </row>
    <row r="915" spans="1:14" x14ac:dyDescent="0.3">
      <c r="A915">
        <v>934</v>
      </c>
      <c r="B915" t="s">
        <v>934</v>
      </c>
      <c r="C915" s="2">
        <v>44721</v>
      </c>
      <c r="D915" s="1" t="str">
        <f>VLOOKUP(F915,Supplier!A:C,2,0)</f>
        <v>Toko Abadi Aseli</v>
      </c>
      <c r="E915" s="1" t="str">
        <f>VLOOKUP(F915,Supplier!A:C,3,0)</f>
        <v>Bogor</v>
      </c>
      <c r="F915" t="s">
        <v>45</v>
      </c>
      <c r="G915" t="str">
        <f>VLOOKUP(I915,Produk!A:C,2,0)</f>
        <v>Chickpea</v>
      </c>
      <c r="H915" t="str">
        <f>VLOOKUP(I915,Produk!A:C,3,0)</f>
        <v>Kacang</v>
      </c>
      <c r="I915" t="s">
        <v>24</v>
      </c>
      <c r="J915">
        <v>8140</v>
      </c>
      <c r="K915">
        <v>11917</v>
      </c>
      <c r="L915">
        <v>97006521</v>
      </c>
      <c r="M915">
        <v>978883986</v>
      </c>
      <c r="N915" t="s">
        <v>14</v>
      </c>
    </row>
    <row r="916" spans="1:14" x14ac:dyDescent="0.3">
      <c r="A916">
        <v>935</v>
      </c>
      <c r="B916" t="s">
        <v>935</v>
      </c>
      <c r="C916" s="2">
        <v>44721</v>
      </c>
      <c r="D916" s="1" t="str">
        <f>VLOOKUP(F916,Supplier!A:C,2,0)</f>
        <v>PT Bagus Berguna</v>
      </c>
      <c r="E916" s="1" t="str">
        <f>VLOOKUP(F916,Supplier!A:C,3,0)</f>
        <v>Jakarta</v>
      </c>
      <c r="F916" t="s">
        <v>1</v>
      </c>
      <c r="G916" t="str">
        <f>VLOOKUP(I916,Produk!A:C,2,0)</f>
        <v>Kacang tanah</v>
      </c>
      <c r="H916" t="str">
        <f>VLOOKUP(I916,Produk!A:C,3,0)</f>
        <v>Kacang</v>
      </c>
      <c r="I916" t="s">
        <v>33</v>
      </c>
      <c r="J916">
        <v>2130</v>
      </c>
      <c r="K916">
        <v>154</v>
      </c>
      <c r="L916">
        <v>328020</v>
      </c>
      <c r="M916">
        <v>3310020</v>
      </c>
      <c r="N916" t="s">
        <v>34</v>
      </c>
    </row>
    <row r="917" spans="1:14" x14ac:dyDescent="0.3">
      <c r="A917">
        <v>936</v>
      </c>
      <c r="B917" t="s">
        <v>936</v>
      </c>
      <c r="C917" s="2">
        <v>44721</v>
      </c>
      <c r="D917" s="1" t="str">
        <f>VLOOKUP(F917,Supplier!A:C,2,0)</f>
        <v>PT Cerdas Cekatan</v>
      </c>
      <c r="E917" s="1" t="str">
        <f>VLOOKUP(F917,Supplier!A:C,3,0)</f>
        <v>Bandung</v>
      </c>
      <c r="F917" t="s">
        <v>5</v>
      </c>
      <c r="G917" t="str">
        <f>VLOOKUP(I917,Produk!A:C,2,0)</f>
        <v>Terigu</v>
      </c>
      <c r="H917" t="str">
        <f>VLOOKUP(I917,Produk!A:C,3,0)</f>
        <v>Tepung</v>
      </c>
      <c r="I917" t="s">
        <v>13</v>
      </c>
      <c r="J917">
        <v>16690</v>
      </c>
      <c r="K917">
        <v>39</v>
      </c>
      <c r="L917">
        <v>642565</v>
      </c>
      <c r="M917">
        <v>6484065</v>
      </c>
      <c r="N917" t="s">
        <v>14</v>
      </c>
    </row>
    <row r="918" spans="1:14" x14ac:dyDescent="0.3">
      <c r="A918">
        <v>937</v>
      </c>
      <c r="B918" t="s">
        <v>937</v>
      </c>
      <c r="C918" s="2">
        <v>44721</v>
      </c>
      <c r="D918" s="1" t="str">
        <f>VLOOKUP(F918,Supplier!A:C,2,0)</f>
        <v>CV Dadi Duwit</v>
      </c>
      <c r="E918" s="1" t="str">
        <f>VLOOKUP(F918,Supplier!A:C,3,0)</f>
        <v>Bogor</v>
      </c>
      <c r="F918" t="s">
        <v>12</v>
      </c>
      <c r="G918" t="str">
        <f>VLOOKUP(I918,Produk!A:C,2,0)</f>
        <v>Chickpea</v>
      </c>
      <c r="H918" t="str">
        <f>VLOOKUP(I918,Produk!A:C,3,0)</f>
        <v>Kacang</v>
      </c>
      <c r="I918" t="s">
        <v>24</v>
      </c>
      <c r="J918">
        <v>7040</v>
      </c>
      <c r="K918">
        <v>101</v>
      </c>
      <c r="L918">
        <v>712501</v>
      </c>
      <c r="M918">
        <v>7189778</v>
      </c>
      <c r="N918" t="s">
        <v>14</v>
      </c>
    </row>
    <row r="919" spans="1:14" x14ac:dyDescent="0.3">
      <c r="A919">
        <v>938</v>
      </c>
      <c r="B919" t="s">
        <v>938</v>
      </c>
      <c r="C919" s="2">
        <v>44721</v>
      </c>
      <c r="D919" s="1" t="str">
        <f>VLOOKUP(F919,Supplier!A:C,2,0)</f>
        <v>Toko Endah Elok</v>
      </c>
      <c r="E919" s="1" t="str">
        <f>VLOOKUP(F919,Supplier!A:C,3,0)</f>
        <v>Bandung</v>
      </c>
      <c r="F919" t="s">
        <v>22</v>
      </c>
      <c r="G919" t="str">
        <f>VLOOKUP(I919,Produk!A:C,2,0)</f>
        <v>Whole-wheat flour</v>
      </c>
      <c r="H919" t="str">
        <f>VLOOKUP(I919,Produk!A:C,3,0)</f>
        <v>Tepung</v>
      </c>
      <c r="I919" t="s">
        <v>37</v>
      </c>
      <c r="J919">
        <v>32020</v>
      </c>
      <c r="K919">
        <v>21</v>
      </c>
      <c r="L919">
        <v>669604</v>
      </c>
      <c r="M919">
        <v>6756918</v>
      </c>
      <c r="N919" t="s">
        <v>17</v>
      </c>
    </row>
    <row r="920" spans="1:14" x14ac:dyDescent="0.3">
      <c r="A920">
        <v>939</v>
      </c>
      <c r="B920" t="s">
        <v>939</v>
      </c>
      <c r="C920" s="2">
        <v>44751</v>
      </c>
      <c r="D920" s="1" t="str">
        <f>VLOOKUP(F920,Supplier!A:C,2,0)</f>
        <v>CV Dadi Duwit</v>
      </c>
      <c r="E920" s="1" t="str">
        <f>VLOOKUP(F920,Supplier!A:C,3,0)</f>
        <v>Bogor</v>
      </c>
      <c r="F920" t="s">
        <v>12</v>
      </c>
      <c r="G920" t="str">
        <f>VLOOKUP(I920,Produk!A:C,2,0)</f>
        <v>TepungBeras</v>
      </c>
      <c r="H920" t="str">
        <f>VLOOKUP(I920,Produk!A:C,3,0)</f>
        <v>Tepung</v>
      </c>
      <c r="I920" t="s">
        <v>20</v>
      </c>
      <c r="J920">
        <v>7890</v>
      </c>
      <c r="K920">
        <v>1222</v>
      </c>
      <c r="L920">
        <v>9638077</v>
      </c>
      <c r="M920">
        <v>97256963</v>
      </c>
      <c r="N920" t="s">
        <v>14</v>
      </c>
    </row>
    <row r="921" spans="1:14" x14ac:dyDescent="0.3">
      <c r="A921">
        <v>940</v>
      </c>
      <c r="B921" t="s">
        <v>940</v>
      </c>
      <c r="C921" s="2">
        <v>44751</v>
      </c>
      <c r="D921" s="1" t="str">
        <f>VLOOKUP(F921,Supplier!A:C,2,0)</f>
        <v>CV Dadi Duwit</v>
      </c>
      <c r="E921" s="1" t="str">
        <f>VLOOKUP(F921,Supplier!A:C,3,0)</f>
        <v>Bogor</v>
      </c>
      <c r="F921" t="s">
        <v>12</v>
      </c>
      <c r="G921" t="str">
        <f>VLOOKUP(I921,Produk!A:C,2,0)</f>
        <v>TepungBeras</v>
      </c>
      <c r="H921" t="str">
        <f>VLOOKUP(I921,Produk!A:C,3,0)</f>
        <v>Tepung</v>
      </c>
      <c r="I921" t="s">
        <v>20</v>
      </c>
      <c r="J921">
        <v>7890</v>
      </c>
      <c r="K921">
        <v>323</v>
      </c>
      <c r="L921">
        <v>2551702</v>
      </c>
      <c r="M921">
        <v>25748996</v>
      </c>
      <c r="N921" t="s">
        <v>14</v>
      </c>
    </row>
    <row r="922" spans="1:14" x14ac:dyDescent="0.3">
      <c r="A922">
        <v>941</v>
      </c>
      <c r="B922" t="s">
        <v>941</v>
      </c>
      <c r="C922" s="2">
        <v>44751</v>
      </c>
      <c r="D922" s="1" t="str">
        <f>VLOOKUP(F922,Supplier!A:C,2,0)</f>
        <v>PT Bagus Berguna</v>
      </c>
      <c r="E922" s="1" t="str">
        <f>VLOOKUP(F922,Supplier!A:C,3,0)</f>
        <v>Jakarta</v>
      </c>
      <c r="F922" t="s">
        <v>1</v>
      </c>
      <c r="G922" t="str">
        <f>VLOOKUP(I922,Produk!A:C,2,0)</f>
        <v>Kacang hijau</v>
      </c>
      <c r="H922" t="str">
        <f>VLOOKUP(I922,Produk!A:C,3,0)</f>
        <v>Kacang</v>
      </c>
      <c r="I922" t="s">
        <v>16</v>
      </c>
      <c r="J922">
        <v>27650</v>
      </c>
      <c r="K922">
        <v>117</v>
      </c>
      <c r="L922">
        <v>3223990</v>
      </c>
      <c r="M922">
        <v>32532990</v>
      </c>
      <c r="N922" t="s">
        <v>17</v>
      </c>
    </row>
    <row r="923" spans="1:14" x14ac:dyDescent="0.3">
      <c r="A923">
        <v>942</v>
      </c>
      <c r="B923" t="s">
        <v>942</v>
      </c>
      <c r="C923" s="2">
        <v>44751</v>
      </c>
      <c r="D923" s="1" t="str">
        <f>VLOOKUP(F923,Supplier!A:C,2,0)</f>
        <v>PT Fantasi Fulus</v>
      </c>
      <c r="E923" s="1" t="str">
        <f>VLOOKUP(F923,Supplier!A:C,3,0)</f>
        <v>Jakarta</v>
      </c>
      <c r="F923" t="s">
        <v>10</v>
      </c>
      <c r="G923" t="str">
        <f>VLOOKUP(I923,Produk!A:C,2,0)</f>
        <v>Kedelai</v>
      </c>
      <c r="H923" t="str">
        <f>VLOOKUP(I923,Produk!A:C,3,0)</f>
        <v>Kacang</v>
      </c>
      <c r="I923" t="s">
        <v>6</v>
      </c>
      <c r="J923">
        <v>3390</v>
      </c>
      <c r="K923">
        <v>2341</v>
      </c>
      <c r="L923">
        <v>7936309</v>
      </c>
      <c r="M923">
        <v>80084572</v>
      </c>
      <c r="N923" t="s">
        <v>7</v>
      </c>
    </row>
    <row r="924" spans="1:14" x14ac:dyDescent="0.3">
      <c r="A924">
        <v>943</v>
      </c>
      <c r="B924" t="s">
        <v>943</v>
      </c>
      <c r="C924" s="2">
        <v>44751</v>
      </c>
      <c r="D924" s="1" t="str">
        <f>VLOOKUP(F924,Supplier!A:C,2,0)</f>
        <v>Toko Endah Elok</v>
      </c>
      <c r="E924" s="1" t="str">
        <f>VLOOKUP(F924,Supplier!A:C,3,0)</f>
        <v>Bandung</v>
      </c>
      <c r="F924" t="s">
        <v>22</v>
      </c>
      <c r="G924" t="str">
        <f>VLOOKUP(I924,Produk!A:C,2,0)</f>
        <v>Sagu</v>
      </c>
      <c r="H924" t="str">
        <f>VLOOKUP(I924,Produk!A:C,3,0)</f>
        <v>Tepung</v>
      </c>
      <c r="I924" t="s">
        <v>29</v>
      </c>
      <c r="J924">
        <v>8580</v>
      </c>
      <c r="K924">
        <v>73</v>
      </c>
      <c r="L924">
        <v>622908</v>
      </c>
      <c r="M924">
        <v>6285708</v>
      </c>
      <c r="N924" t="s">
        <v>14</v>
      </c>
    </row>
    <row r="925" spans="1:14" x14ac:dyDescent="0.3">
      <c r="A925">
        <v>944</v>
      </c>
      <c r="B925" t="s">
        <v>944</v>
      </c>
      <c r="C925" s="2">
        <v>44782</v>
      </c>
      <c r="D925" s="1" t="str">
        <f>VLOOKUP(F925,Supplier!A:C,2,0)</f>
        <v>PT Bagus Berguna</v>
      </c>
      <c r="E925" s="1" t="str">
        <f>VLOOKUP(F925,Supplier!A:C,3,0)</f>
        <v>Jakarta</v>
      </c>
      <c r="F925" t="s">
        <v>1</v>
      </c>
      <c r="G925" t="str">
        <f>VLOOKUP(I925,Produk!A:C,2,0)</f>
        <v>Maizena</v>
      </c>
      <c r="H925" t="str">
        <f>VLOOKUP(I925,Produk!A:C,3,0)</f>
        <v>Tepung</v>
      </c>
      <c r="I925" t="s">
        <v>2</v>
      </c>
      <c r="J925">
        <v>14820</v>
      </c>
      <c r="K925">
        <v>83</v>
      </c>
      <c r="L925">
        <v>1222650</v>
      </c>
      <c r="M925">
        <v>12337650</v>
      </c>
      <c r="N925" t="s">
        <v>3</v>
      </c>
    </row>
    <row r="926" spans="1:14" x14ac:dyDescent="0.3">
      <c r="A926">
        <v>945</v>
      </c>
      <c r="B926" t="s">
        <v>945</v>
      </c>
      <c r="C926" s="2">
        <v>44782</v>
      </c>
      <c r="D926" s="1" t="str">
        <f>VLOOKUP(F926,Supplier!A:C,2,0)</f>
        <v>PT Fantasi Fulus</v>
      </c>
      <c r="E926" s="1" t="str">
        <f>VLOOKUP(F926,Supplier!A:C,3,0)</f>
        <v>Jakarta</v>
      </c>
      <c r="F926" t="s">
        <v>10</v>
      </c>
      <c r="G926" t="str">
        <f>VLOOKUP(I926,Produk!A:C,2,0)</f>
        <v>Kacang tanah</v>
      </c>
      <c r="H926" t="str">
        <f>VLOOKUP(I926,Produk!A:C,3,0)</f>
        <v>Kacang</v>
      </c>
      <c r="I926" t="s">
        <v>33</v>
      </c>
      <c r="J926">
        <v>2120</v>
      </c>
      <c r="K926">
        <v>145</v>
      </c>
      <c r="L926">
        <v>307829</v>
      </c>
      <c r="M926">
        <v>3106277</v>
      </c>
      <c r="N926" t="s">
        <v>34</v>
      </c>
    </row>
    <row r="927" spans="1:14" x14ac:dyDescent="0.3">
      <c r="A927">
        <v>946</v>
      </c>
      <c r="B927" t="s">
        <v>946</v>
      </c>
      <c r="C927" s="2">
        <v>44782</v>
      </c>
      <c r="D927" s="1" t="str">
        <f>VLOOKUP(F927,Supplier!A:C,2,0)</f>
        <v>PT Fantasi Fulus</v>
      </c>
      <c r="E927" s="1" t="str">
        <f>VLOOKUP(F927,Supplier!A:C,3,0)</f>
        <v>Jakarta</v>
      </c>
      <c r="F927" t="s">
        <v>10</v>
      </c>
      <c r="G927" t="str">
        <f>VLOOKUP(I927,Produk!A:C,2,0)</f>
        <v>Chickpea</v>
      </c>
      <c r="H927" t="str">
        <f>VLOOKUP(I927,Produk!A:C,3,0)</f>
        <v>Kacang</v>
      </c>
      <c r="I927" t="s">
        <v>24</v>
      </c>
      <c r="J927">
        <v>7240</v>
      </c>
      <c r="K927">
        <v>86</v>
      </c>
      <c r="L927">
        <v>621192</v>
      </c>
      <c r="M927">
        <v>6268392</v>
      </c>
      <c r="N927" t="s">
        <v>14</v>
      </c>
    </row>
    <row r="928" spans="1:14" x14ac:dyDescent="0.3">
      <c r="A928">
        <v>947</v>
      </c>
      <c r="B928" t="s">
        <v>947</v>
      </c>
      <c r="C928" s="2">
        <v>44782</v>
      </c>
      <c r="D928" s="1" t="str">
        <f>VLOOKUP(F928,Supplier!A:C,2,0)</f>
        <v>PT Bagus Berguna</v>
      </c>
      <c r="E928" s="1" t="str">
        <f>VLOOKUP(F928,Supplier!A:C,3,0)</f>
        <v>Jakarta</v>
      </c>
      <c r="F928" t="s">
        <v>1</v>
      </c>
      <c r="G928" t="str">
        <f>VLOOKUP(I928,Produk!A:C,2,0)</f>
        <v>Kacang tanah</v>
      </c>
      <c r="H928" t="str">
        <f>VLOOKUP(I928,Produk!A:C,3,0)</f>
        <v>Kacang</v>
      </c>
      <c r="I928" t="s">
        <v>33</v>
      </c>
      <c r="J928">
        <v>2130</v>
      </c>
      <c r="K928">
        <v>359</v>
      </c>
      <c r="L928">
        <v>764211</v>
      </c>
      <c r="M928">
        <v>7711586</v>
      </c>
      <c r="N928" t="s">
        <v>34</v>
      </c>
    </row>
    <row r="929" spans="1:14" x14ac:dyDescent="0.3">
      <c r="A929">
        <v>948</v>
      </c>
      <c r="B929" t="s">
        <v>948</v>
      </c>
      <c r="C929" s="2">
        <v>44813</v>
      </c>
      <c r="D929" s="1" t="str">
        <f>VLOOKUP(F929,Supplier!A:C,2,0)</f>
        <v>CV Dadi Duwit</v>
      </c>
      <c r="E929" s="1" t="str">
        <f>VLOOKUP(F929,Supplier!A:C,3,0)</f>
        <v>Bogor</v>
      </c>
      <c r="F929" t="s">
        <v>12</v>
      </c>
      <c r="G929" t="str">
        <f>VLOOKUP(I929,Produk!A:C,2,0)</f>
        <v>Terigu</v>
      </c>
      <c r="H929" t="str">
        <f>VLOOKUP(I929,Produk!A:C,3,0)</f>
        <v>Tepung</v>
      </c>
      <c r="I929" t="s">
        <v>13</v>
      </c>
      <c r="J929">
        <v>16480</v>
      </c>
      <c r="K929">
        <v>220</v>
      </c>
      <c r="L929">
        <v>3625600</v>
      </c>
      <c r="M929">
        <v>36585600</v>
      </c>
      <c r="N929" t="s">
        <v>14</v>
      </c>
    </row>
    <row r="930" spans="1:14" x14ac:dyDescent="0.3">
      <c r="A930">
        <v>949</v>
      </c>
      <c r="B930" t="s">
        <v>949</v>
      </c>
      <c r="C930" s="2">
        <v>44813</v>
      </c>
      <c r="D930" s="1" t="str">
        <f>VLOOKUP(F930,Supplier!A:C,2,0)</f>
        <v>PT Cerdas Cekatan</v>
      </c>
      <c r="E930" s="1" t="str">
        <f>VLOOKUP(F930,Supplier!A:C,3,0)</f>
        <v>Bandung</v>
      </c>
      <c r="F930" t="s">
        <v>5</v>
      </c>
      <c r="G930" t="str">
        <f>VLOOKUP(I930,Produk!A:C,2,0)</f>
        <v>Kedelai</v>
      </c>
      <c r="H930" t="str">
        <f>VLOOKUP(I930,Produk!A:C,3,0)</f>
        <v>Kacang</v>
      </c>
      <c r="I930" t="s">
        <v>6</v>
      </c>
      <c r="J930">
        <v>3380</v>
      </c>
      <c r="K930">
        <v>156</v>
      </c>
      <c r="L930">
        <v>527956</v>
      </c>
      <c r="M930">
        <v>5327556</v>
      </c>
      <c r="N930" t="s">
        <v>7</v>
      </c>
    </row>
    <row r="931" spans="1:14" x14ac:dyDescent="0.3">
      <c r="A931">
        <v>951</v>
      </c>
      <c r="B931" t="s">
        <v>950</v>
      </c>
      <c r="C931" s="2">
        <v>44813</v>
      </c>
      <c r="D931" s="1" t="str">
        <f>VLOOKUP(F931,Supplier!A:C,2,0)</f>
        <v>Toko Abadi Aseli</v>
      </c>
      <c r="E931" s="1" t="str">
        <f>VLOOKUP(F931,Supplier!A:C,3,0)</f>
        <v>Bogor</v>
      </c>
      <c r="F931" t="s">
        <v>45</v>
      </c>
      <c r="G931" t="str">
        <f>VLOOKUP(I931,Produk!A:C,2,0)</f>
        <v>Sagu</v>
      </c>
      <c r="H931" t="str">
        <f>VLOOKUP(I931,Produk!A:C,3,0)</f>
        <v>Tepung</v>
      </c>
      <c r="I931" t="s">
        <v>29</v>
      </c>
      <c r="J931">
        <v>8840</v>
      </c>
      <c r="K931">
        <v>1085</v>
      </c>
      <c r="L931">
        <v>9592163</v>
      </c>
      <c r="M931">
        <v>96793640</v>
      </c>
      <c r="N931" t="s">
        <v>14</v>
      </c>
    </row>
    <row r="932" spans="1:14" x14ac:dyDescent="0.3">
      <c r="A932">
        <v>952</v>
      </c>
      <c r="B932" t="s">
        <v>951</v>
      </c>
      <c r="C932" s="2">
        <v>44843</v>
      </c>
      <c r="D932" s="1" t="str">
        <f>VLOOKUP(F932,Supplier!A:C,2,0)</f>
        <v>Toko Endah Elok</v>
      </c>
      <c r="E932" s="1" t="str">
        <f>VLOOKUP(F932,Supplier!A:C,3,0)</f>
        <v>Bandung</v>
      </c>
      <c r="F932" t="s">
        <v>22</v>
      </c>
      <c r="G932" t="str">
        <f>VLOOKUP(I932,Produk!A:C,2,0)</f>
        <v>Maizena</v>
      </c>
      <c r="H932" t="str">
        <f>VLOOKUP(I932,Produk!A:C,3,0)</f>
        <v>Tepung</v>
      </c>
      <c r="I932" t="s">
        <v>2</v>
      </c>
      <c r="J932">
        <v>13010</v>
      </c>
      <c r="K932">
        <v>270</v>
      </c>
      <c r="L932">
        <v>3506195</v>
      </c>
      <c r="M932">
        <v>35380695</v>
      </c>
      <c r="N932" t="s">
        <v>3</v>
      </c>
    </row>
    <row r="933" spans="1:14" x14ac:dyDescent="0.3">
      <c r="A933">
        <v>953</v>
      </c>
      <c r="B933" t="s">
        <v>952</v>
      </c>
      <c r="C933" s="2">
        <v>44843</v>
      </c>
      <c r="D933" s="1" t="str">
        <f>VLOOKUP(F933,Supplier!A:C,2,0)</f>
        <v>PT Fantasi Fulus</v>
      </c>
      <c r="E933" s="1" t="str">
        <f>VLOOKUP(F933,Supplier!A:C,3,0)</f>
        <v>Jakarta</v>
      </c>
      <c r="F933" t="s">
        <v>10</v>
      </c>
      <c r="G933" t="str">
        <f>VLOOKUP(I933,Produk!A:C,2,0)</f>
        <v>Kedelai</v>
      </c>
      <c r="H933" t="str">
        <f>VLOOKUP(I933,Produk!A:C,3,0)</f>
        <v>Kacang</v>
      </c>
      <c r="I933" t="s">
        <v>6</v>
      </c>
      <c r="J933">
        <v>3390</v>
      </c>
      <c r="K933">
        <v>2359</v>
      </c>
      <c r="L933">
        <v>7996146</v>
      </c>
      <c r="M933">
        <v>80688378</v>
      </c>
      <c r="N933" t="s">
        <v>7</v>
      </c>
    </row>
    <row r="934" spans="1:14" x14ac:dyDescent="0.3">
      <c r="A934">
        <v>954</v>
      </c>
      <c r="B934" t="s">
        <v>953</v>
      </c>
      <c r="C934" s="2">
        <v>44874</v>
      </c>
      <c r="D934" s="1" t="str">
        <f>VLOOKUP(F934,Supplier!A:C,2,0)</f>
        <v>PT Bagus Berguna</v>
      </c>
      <c r="E934" s="1" t="str">
        <f>VLOOKUP(F934,Supplier!A:C,3,0)</f>
        <v>Jakarta</v>
      </c>
      <c r="F934" t="s">
        <v>1</v>
      </c>
      <c r="G934" t="str">
        <f>VLOOKUP(I934,Produk!A:C,2,0)</f>
        <v>Whole-wheat flour</v>
      </c>
      <c r="H934" t="str">
        <f>VLOOKUP(I934,Produk!A:C,3,0)</f>
        <v>Tepung</v>
      </c>
      <c r="I934" t="s">
        <v>37</v>
      </c>
      <c r="J934">
        <v>33520</v>
      </c>
      <c r="K934">
        <v>104</v>
      </c>
      <c r="L934">
        <v>3502840</v>
      </c>
      <c r="M934">
        <v>35346840</v>
      </c>
      <c r="N934" t="s">
        <v>17</v>
      </c>
    </row>
    <row r="935" spans="1:14" x14ac:dyDescent="0.3">
      <c r="A935">
        <v>955</v>
      </c>
      <c r="B935" t="s">
        <v>954</v>
      </c>
      <c r="C935" s="2">
        <v>44874</v>
      </c>
      <c r="D935" s="1" t="str">
        <f>VLOOKUP(F935,Supplier!A:C,2,0)</f>
        <v>PT Gegap Gempita</v>
      </c>
      <c r="E935" s="1" t="str">
        <f>VLOOKUP(F935,Supplier!A:C,3,0)</f>
        <v>Jakarta</v>
      </c>
      <c r="F935" t="s">
        <v>31</v>
      </c>
      <c r="G935" t="str">
        <f>VLOOKUP(I935,Produk!A:C,2,0)</f>
        <v>Terigu</v>
      </c>
      <c r="H935" t="str">
        <f>VLOOKUP(I935,Produk!A:C,3,0)</f>
        <v>Tepung</v>
      </c>
      <c r="I935" t="s">
        <v>13</v>
      </c>
      <c r="J935">
        <v>16670</v>
      </c>
      <c r="K935">
        <v>29</v>
      </c>
      <c r="L935">
        <v>476762</v>
      </c>
      <c r="M935">
        <v>4810962</v>
      </c>
      <c r="N935" t="s">
        <v>14</v>
      </c>
    </row>
    <row r="936" spans="1:14" x14ac:dyDescent="0.3">
      <c r="A936">
        <v>956</v>
      </c>
      <c r="B936" t="s">
        <v>955</v>
      </c>
      <c r="C936" s="2">
        <v>44874</v>
      </c>
      <c r="D936" s="1" t="str">
        <f>VLOOKUP(F936,Supplier!A:C,2,0)</f>
        <v>CV Dadi Duwit</v>
      </c>
      <c r="E936" s="1" t="str">
        <f>VLOOKUP(F936,Supplier!A:C,3,0)</f>
        <v>Bogor</v>
      </c>
      <c r="F936" t="s">
        <v>12</v>
      </c>
      <c r="G936" t="str">
        <f>VLOOKUP(I936,Produk!A:C,2,0)</f>
        <v>Chickpea</v>
      </c>
      <c r="H936" t="str">
        <f>VLOOKUP(I936,Produk!A:C,3,0)</f>
        <v>Kacang</v>
      </c>
      <c r="I936" t="s">
        <v>24</v>
      </c>
      <c r="J936">
        <v>7040</v>
      </c>
      <c r="K936">
        <v>1371</v>
      </c>
      <c r="L936">
        <v>9652906</v>
      </c>
      <c r="M936">
        <v>97406592</v>
      </c>
      <c r="N936" t="s">
        <v>14</v>
      </c>
    </row>
    <row r="937" spans="1:14" x14ac:dyDescent="0.3">
      <c r="A937">
        <v>957</v>
      </c>
      <c r="B937" t="s">
        <v>956</v>
      </c>
      <c r="C937" s="2">
        <v>44874</v>
      </c>
      <c r="D937" s="1" t="str">
        <f>VLOOKUP(F937,Supplier!A:C,2,0)</f>
        <v>PT Fantasi Fulus</v>
      </c>
      <c r="E937" s="1" t="str">
        <f>VLOOKUP(F937,Supplier!A:C,3,0)</f>
        <v>Jakarta</v>
      </c>
      <c r="F937" t="s">
        <v>10</v>
      </c>
      <c r="G937" t="str">
        <f>VLOOKUP(I937,Produk!A:C,2,0)</f>
        <v>Maizena</v>
      </c>
      <c r="H937" t="str">
        <f>VLOOKUP(I937,Produk!A:C,3,0)</f>
        <v>Tepung</v>
      </c>
      <c r="I937" t="s">
        <v>2</v>
      </c>
      <c r="J937">
        <v>14060</v>
      </c>
      <c r="K937">
        <v>81</v>
      </c>
      <c r="L937">
        <v>1144484</v>
      </c>
      <c r="M937">
        <v>11548884</v>
      </c>
      <c r="N937" t="s">
        <v>3</v>
      </c>
    </row>
    <row r="938" spans="1:14" x14ac:dyDescent="0.3">
      <c r="A938">
        <v>958</v>
      </c>
      <c r="B938" t="s">
        <v>957</v>
      </c>
      <c r="C938" s="2">
        <v>44874</v>
      </c>
      <c r="D938" s="1" t="str">
        <f>VLOOKUP(F938,Supplier!A:C,2,0)</f>
        <v>PT Bagus Berguna</v>
      </c>
      <c r="E938" s="1" t="str">
        <f>VLOOKUP(F938,Supplier!A:C,3,0)</f>
        <v>Jakarta</v>
      </c>
      <c r="F938" t="s">
        <v>1</v>
      </c>
      <c r="G938" t="str">
        <f>VLOOKUP(I938,Produk!A:C,2,0)</f>
        <v>Sagu</v>
      </c>
      <c r="H938" t="str">
        <f>VLOOKUP(I938,Produk!A:C,3,0)</f>
        <v>Tepung</v>
      </c>
      <c r="I938" t="s">
        <v>29</v>
      </c>
      <c r="J938">
        <v>6860</v>
      </c>
      <c r="K938">
        <v>96</v>
      </c>
      <c r="L938">
        <v>661754</v>
      </c>
      <c r="M938">
        <v>6677702</v>
      </c>
      <c r="N938" t="s">
        <v>14</v>
      </c>
    </row>
    <row r="939" spans="1:14" x14ac:dyDescent="0.3">
      <c r="A939">
        <v>959</v>
      </c>
      <c r="B939" t="s">
        <v>958</v>
      </c>
      <c r="C939" s="2">
        <v>44874</v>
      </c>
      <c r="D939" s="1" t="str">
        <f>VLOOKUP(F939,Supplier!A:C,2,0)</f>
        <v>CV Dadi Duwit</v>
      </c>
      <c r="E939" s="1" t="str">
        <f>VLOOKUP(F939,Supplier!A:C,3,0)</f>
        <v>Bogor</v>
      </c>
      <c r="F939" t="s">
        <v>12</v>
      </c>
      <c r="G939" t="str">
        <f>VLOOKUP(I939,Produk!A:C,2,0)</f>
        <v>Kacang hijau</v>
      </c>
      <c r="H939" t="str">
        <f>VLOOKUP(I939,Produk!A:C,3,0)</f>
        <v>Kacang</v>
      </c>
      <c r="I939" t="s">
        <v>16</v>
      </c>
      <c r="J939">
        <v>27450</v>
      </c>
      <c r="K939">
        <v>129</v>
      </c>
      <c r="L939">
        <v>3532815</v>
      </c>
      <c r="M939">
        <v>35649315</v>
      </c>
      <c r="N939" t="s">
        <v>17</v>
      </c>
    </row>
    <row r="940" spans="1:14" x14ac:dyDescent="0.3">
      <c r="A940">
        <v>960</v>
      </c>
      <c r="B940" t="s">
        <v>959</v>
      </c>
      <c r="C940" s="2">
        <v>44904</v>
      </c>
      <c r="D940" s="1" t="str">
        <f>VLOOKUP(F940,Supplier!A:C,2,0)</f>
        <v>Toko Abadi Aseli</v>
      </c>
      <c r="E940" s="1" t="str">
        <f>VLOOKUP(F940,Supplier!A:C,3,0)</f>
        <v>Bogor</v>
      </c>
      <c r="F940" t="s">
        <v>45</v>
      </c>
      <c r="G940" t="str">
        <f>VLOOKUP(I940,Produk!A:C,2,0)</f>
        <v>Sagu</v>
      </c>
      <c r="H940" t="str">
        <f>VLOOKUP(I940,Produk!A:C,3,0)</f>
        <v>Tepung</v>
      </c>
      <c r="I940" t="s">
        <v>29</v>
      </c>
      <c r="J940">
        <v>8840</v>
      </c>
      <c r="K940">
        <v>289</v>
      </c>
      <c r="L940">
        <v>2557412</v>
      </c>
      <c r="M940">
        <v>25806612</v>
      </c>
      <c r="N940" t="s">
        <v>14</v>
      </c>
    </row>
    <row r="941" spans="1:14" x14ac:dyDescent="0.3">
      <c r="A941">
        <v>961</v>
      </c>
      <c r="B941" t="s">
        <v>960</v>
      </c>
      <c r="C941" s="2">
        <v>44904</v>
      </c>
      <c r="D941" s="1" t="str">
        <f>VLOOKUP(F941,Supplier!A:C,2,0)</f>
        <v>CV Dadi Duwit</v>
      </c>
      <c r="E941" s="1" t="str">
        <f>VLOOKUP(F941,Supplier!A:C,3,0)</f>
        <v>Bogor</v>
      </c>
      <c r="F941" t="s">
        <v>12</v>
      </c>
      <c r="G941" t="str">
        <f>VLOOKUP(I941,Produk!A:C,2,0)</f>
        <v>Maizena</v>
      </c>
      <c r="H941" t="str">
        <f>VLOOKUP(I941,Produk!A:C,3,0)</f>
        <v>Tepung</v>
      </c>
      <c r="I941" t="s">
        <v>2</v>
      </c>
      <c r="J941">
        <v>14230</v>
      </c>
      <c r="K941">
        <v>481</v>
      </c>
      <c r="L941">
        <v>6838935</v>
      </c>
      <c r="M941">
        <v>69011070</v>
      </c>
      <c r="N941" t="s">
        <v>3</v>
      </c>
    </row>
    <row r="942" spans="1:14" x14ac:dyDescent="0.3">
      <c r="A942">
        <v>962</v>
      </c>
      <c r="B942" t="s">
        <v>961</v>
      </c>
      <c r="C942" s="2">
        <v>44904</v>
      </c>
      <c r="D942" s="1" t="str">
        <f>VLOOKUP(F942,Supplier!A:C,2,0)</f>
        <v>PT Bagus Berguna</v>
      </c>
      <c r="E942" s="1" t="str">
        <f>VLOOKUP(F942,Supplier!A:C,3,0)</f>
        <v>Jakarta</v>
      </c>
      <c r="F942" t="s">
        <v>1</v>
      </c>
      <c r="G942" t="str">
        <f>VLOOKUP(I942,Produk!A:C,2,0)</f>
        <v>Whole-wheat flour</v>
      </c>
      <c r="H942" t="str">
        <f>VLOOKUP(I942,Produk!A:C,3,0)</f>
        <v>Tepung</v>
      </c>
      <c r="I942" t="s">
        <v>37</v>
      </c>
      <c r="J942">
        <v>33520</v>
      </c>
      <c r="K942">
        <v>102</v>
      </c>
      <c r="L942">
        <v>3429096</v>
      </c>
      <c r="M942">
        <v>34602696</v>
      </c>
      <c r="N942" t="s">
        <v>17</v>
      </c>
    </row>
    <row r="943" spans="1:14" x14ac:dyDescent="0.3">
      <c r="A943">
        <v>963</v>
      </c>
      <c r="B943" t="s">
        <v>962</v>
      </c>
      <c r="C943" s="2" t="s">
        <v>1576</v>
      </c>
      <c r="D943" s="1" t="str">
        <f>VLOOKUP(F943,Supplier!A:C,2,0)</f>
        <v>Toko Endah Elok</v>
      </c>
      <c r="E943" s="1" t="str">
        <f>VLOOKUP(F943,Supplier!A:C,3,0)</f>
        <v>Bandung</v>
      </c>
      <c r="F943" t="s">
        <v>22</v>
      </c>
      <c r="G943" t="str">
        <f>VLOOKUP(I943,Produk!A:C,2,0)</f>
        <v>Maizena</v>
      </c>
      <c r="H943" t="str">
        <f>VLOOKUP(I943,Produk!A:C,3,0)</f>
        <v>Tepung</v>
      </c>
      <c r="I943" t="s">
        <v>2</v>
      </c>
      <c r="J943">
        <v>13010</v>
      </c>
      <c r="K943">
        <v>200</v>
      </c>
      <c r="L943">
        <v>2604602</v>
      </c>
      <c r="M943">
        <v>26282802</v>
      </c>
      <c r="N943" t="s">
        <v>3</v>
      </c>
    </row>
    <row r="944" spans="1:14" x14ac:dyDescent="0.3">
      <c r="A944">
        <v>964</v>
      </c>
      <c r="B944" t="s">
        <v>963</v>
      </c>
      <c r="C944" s="2" t="s">
        <v>1576</v>
      </c>
      <c r="D944" s="1" t="str">
        <f>VLOOKUP(F944,Supplier!A:C,2,0)</f>
        <v>PT Bagus Berguna</v>
      </c>
      <c r="E944" s="1" t="str">
        <f>VLOOKUP(F944,Supplier!A:C,3,0)</f>
        <v>Jakarta</v>
      </c>
      <c r="F944" t="s">
        <v>1</v>
      </c>
      <c r="G944" t="str">
        <f>VLOOKUP(I944,Produk!A:C,2,0)</f>
        <v>Kacang tanah</v>
      </c>
      <c r="H944" t="str">
        <f>VLOOKUP(I944,Produk!A:C,3,0)</f>
        <v>Kacang</v>
      </c>
      <c r="I944" t="s">
        <v>33</v>
      </c>
      <c r="J944">
        <v>2130</v>
      </c>
      <c r="K944">
        <v>128</v>
      </c>
      <c r="L944">
        <v>271788</v>
      </c>
      <c r="M944">
        <v>2742588</v>
      </c>
      <c r="N944" t="s">
        <v>34</v>
      </c>
    </row>
    <row r="945" spans="1:14" x14ac:dyDescent="0.3">
      <c r="A945">
        <v>965</v>
      </c>
      <c r="B945" t="s">
        <v>964</v>
      </c>
      <c r="C945" s="2" t="s">
        <v>1576</v>
      </c>
      <c r="D945" s="1" t="str">
        <f>VLOOKUP(F945,Supplier!A:C,2,0)</f>
        <v>Toko Abadi Aseli</v>
      </c>
      <c r="E945" s="1" t="str">
        <f>VLOOKUP(F945,Supplier!A:C,3,0)</f>
        <v>Bogor</v>
      </c>
      <c r="F945" t="s">
        <v>45</v>
      </c>
      <c r="G945" t="str">
        <f>VLOOKUP(I945,Produk!A:C,2,0)</f>
        <v>Kacang hijau</v>
      </c>
      <c r="H945" t="str">
        <f>VLOOKUP(I945,Produk!A:C,3,0)</f>
        <v>Kacang</v>
      </c>
      <c r="I945" t="s">
        <v>16</v>
      </c>
      <c r="J945">
        <v>32990</v>
      </c>
      <c r="K945">
        <v>89</v>
      </c>
      <c r="L945">
        <v>2939448</v>
      </c>
      <c r="M945">
        <v>29661699</v>
      </c>
      <c r="N945" t="s">
        <v>17</v>
      </c>
    </row>
    <row r="946" spans="1:14" x14ac:dyDescent="0.3">
      <c r="A946">
        <v>966</v>
      </c>
      <c r="B946" t="s">
        <v>965</v>
      </c>
      <c r="C946" s="2" t="s">
        <v>1577</v>
      </c>
      <c r="D946" s="1" t="str">
        <f>VLOOKUP(F946,Supplier!A:C,2,0)</f>
        <v>Toko Endah Elok</v>
      </c>
      <c r="E946" s="1" t="str">
        <f>VLOOKUP(F946,Supplier!A:C,3,0)</f>
        <v>Bandung</v>
      </c>
      <c r="F946" t="s">
        <v>22</v>
      </c>
      <c r="G946" t="str">
        <f>VLOOKUP(I946,Produk!A:C,2,0)</f>
        <v>Kacang hijau</v>
      </c>
      <c r="H946" t="str">
        <f>VLOOKUP(I946,Produk!A:C,3,0)</f>
        <v>Kacang</v>
      </c>
      <c r="I946" t="s">
        <v>16</v>
      </c>
      <c r="J946">
        <v>21040</v>
      </c>
      <c r="K946">
        <v>123</v>
      </c>
      <c r="L946">
        <v>2592128</v>
      </c>
      <c r="M946">
        <v>26156928</v>
      </c>
      <c r="N946" t="s">
        <v>17</v>
      </c>
    </row>
    <row r="947" spans="1:14" x14ac:dyDescent="0.3">
      <c r="A947">
        <v>967</v>
      </c>
      <c r="B947" t="s">
        <v>966</v>
      </c>
      <c r="C947" s="2" t="s">
        <v>1577</v>
      </c>
      <c r="D947" s="1" t="str">
        <f>VLOOKUP(F947,Supplier!A:C,2,0)</f>
        <v>Toko Abadi Aseli</v>
      </c>
      <c r="E947" s="1" t="str">
        <f>VLOOKUP(F947,Supplier!A:C,3,0)</f>
        <v>Bogor</v>
      </c>
      <c r="F947" t="s">
        <v>45</v>
      </c>
      <c r="G947" t="str">
        <f>VLOOKUP(I947,Produk!A:C,2,0)</f>
        <v>Whole-wheat flour</v>
      </c>
      <c r="H947" t="str">
        <f>VLOOKUP(I947,Produk!A:C,3,0)</f>
        <v>Tepung</v>
      </c>
      <c r="I947" t="s">
        <v>37</v>
      </c>
      <c r="J947">
        <v>36180</v>
      </c>
      <c r="K947">
        <v>97</v>
      </c>
      <c r="L947">
        <v>3502229</v>
      </c>
      <c r="M947">
        <v>35340677</v>
      </c>
      <c r="N947" t="s">
        <v>17</v>
      </c>
    </row>
    <row r="948" spans="1:14" x14ac:dyDescent="0.3">
      <c r="A948">
        <v>968</v>
      </c>
      <c r="B948" t="s">
        <v>967</v>
      </c>
      <c r="C948" s="2" t="s">
        <v>1578</v>
      </c>
      <c r="D948" s="1" t="str">
        <f>VLOOKUP(F948,Supplier!A:C,2,0)</f>
        <v>PT Fantasi Fulus</v>
      </c>
      <c r="E948" s="1" t="str">
        <f>VLOOKUP(F948,Supplier!A:C,3,0)</f>
        <v>Jakarta</v>
      </c>
      <c r="F948" t="s">
        <v>10</v>
      </c>
      <c r="G948" t="str">
        <f>VLOOKUP(I948,Produk!A:C,2,0)</f>
        <v>Terigu</v>
      </c>
      <c r="H948" t="str">
        <f>VLOOKUP(I948,Produk!A:C,3,0)</f>
        <v>Tepung</v>
      </c>
      <c r="I948" t="s">
        <v>13</v>
      </c>
      <c r="J948">
        <v>16390</v>
      </c>
      <c r="K948">
        <v>160</v>
      </c>
      <c r="L948">
        <v>2614205</v>
      </c>
      <c r="M948">
        <v>26379705</v>
      </c>
      <c r="N948" t="s">
        <v>14</v>
      </c>
    </row>
    <row r="949" spans="1:14" x14ac:dyDescent="0.3">
      <c r="A949">
        <v>969</v>
      </c>
      <c r="B949" t="s">
        <v>968</v>
      </c>
      <c r="C949" s="2" t="s">
        <v>1578</v>
      </c>
      <c r="D949" s="1" t="str">
        <f>VLOOKUP(F949,Supplier!A:C,2,0)</f>
        <v>Toko Abadi Aseli</v>
      </c>
      <c r="E949" s="1" t="str">
        <f>VLOOKUP(F949,Supplier!A:C,3,0)</f>
        <v>Bogor</v>
      </c>
      <c r="F949" t="s">
        <v>45</v>
      </c>
      <c r="G949" t="str">
        <f>VLOOKUP(I949,Produk!A:C,2,0)</f>
        <v>Terigu</v>
      </c>
      <c r="H949" t="str">
        <f>VLOOKUP(I949,Produk!A:C,3,0)</f>
        <v>Tepung</v>
      </c>
      <c r="I949" t="s">
        <v>13</v>
      </c>
      <c r="J949">
        <v>16870</v>
      </c>
      <c r="K949">
        <v>485</v>
      </c>
      <c r="L949">
        <v>8183637</v>
      </c>
      <c r="M949">
        <v>82580337</v>
      </c>
      <c r="N949" t="s">
        <v>14</v>
      </c>
    </row>
    <row r="950" spans="1:14" x14ac:dyDescent="0.3">
      <c r="A950">
        <v>970</v>
      </c>
      <c r="B950" t="s">
        <v>969</v>
      </c>
      <c r="C950" s="2" t="s">
        <v>1578</v>
      </c>
      <c r="D950" s="1" t="str">
        <f>VLOOKUP(F950,Supplier!A:C,2,0)</f>
        <v>Toko Abadi Aseli</v>
      </c>
      <c r="E950" s="1" t="str">
        <f>VLOOKUP(F950,Supplier!A:C,3,0)</f>
        <v>Bogor</v>
      </c>
      <c r="F950" t="s">
        <v>45</v>
      </c>
      <c r="G950" t="str">
        <f>VLOOKUP(I950,Produk!A:C,2,0)</f>
        <v>Sagu</v>
      </c>
      <c r="H950" t="str">
        <f>VLOOKUP(I950,Produk!A:C,3,0)</f>
        <v>Tepung</v>
      </c>
      <c r="I950" t="s">
        <v>29</v>
      </c>
      <c r="J950">
        <v>8840</v>
      </c>
      <c r="K950">
        <v>100</v>
      </c>
      <c r="L950">
        <v>887988</v>
      </c>
      <c r="M950">
        <v>8960604</v>
      </c>
      <c r="N950" t="s">
        <v>14</v>
      </c>
    </row>
    <row r="951" spans="1:14" x14ac:dyDescent="0.3">
      <c r="A951">
        <v>971</v>
      </c>
      <c r="B951" t="s">
        <v>970</v>
      </c>
      <c r="C951" s="2" t="s">
        <v>1578</v>
      </c>
      <c r="D951" s="1" t="str">
        <f>VLOOKUP(F951,Supplier!A:C,2,0)</f>
        <v>PT Gegap Gempita</v>
      </c>
      <c r="E951" s="1" t="str">
        <f>VLOOKUP(F951,Supplier!A:C,3,0)</f>
        <v>Jakarta</v>
      </c>
      <c r="F951" t="s">
        <v>31</v>
      </c>
      <c r="G951" t="str">
        <f>VLOOKUP(I951,Produk!A:C,2,0)</f>
        <v>Terigu</v>
      </c>
      <c r="H951" t="str">
        <f>VLOOKUP(I951,Produk!A:C,3,0)</f>
        <v>Tepung</v>
      </c>
      <c r="I951" t="s">
        <v>13</v>
      </c>
      <c r="J951">
        <v>16670</v>
      </c>
      <c r="K951">
        <v>318</v>
      </c>
      <c r="L951">
        <v>5299393</v>
      </c>
      <c r="M951">
        <v>53475693</v>
      </c>
      <c r="N951" t="s">
        <v>14</v>
      </c>
    </row>
    <row r="952" spans="1:14" x14ac:dyDescent="0.3">
      <c r="A952">
        <v>972</v>
      </c>
      <c r="B952" t="s">
        <v>971</v>
      </c>
      <c r="C952" s="2" t="s">
        <v>1578</v>
      </c>
      <c r="D952" s="1" t="str">
        <f>VLOOKUP(F952,Supplier!A:C,2,0)</f>
        <v>PT Fantasi Fulus</v>
      </c>
      <c r="E952" s="1" t="str">
        <f>VLOOKUP(F952,Supplier!A:C,3,0)</f>
        <v>Jakarta</v>
      </c>
      <c r="F952" t="s">
        <v>10</v>
      </c>
      <c r="G952" t="str">
        <f>VLOOKUP(I952,Produk!A:C,2,0)</f>
        <v>Chickpea</v>
      </c>
      <c r="H952" t="str">
        <f>VLOOKUP(I952,Produk!A:C,3,0)</f>
        <v>Kacang</v>
      </c>
      <c r="I952" t="s">
        <v>24</v>
      </c>
      <c r="J952">
        <v>7240</v>
      </c>
      <c r="K952">
        <v>84</v>
      </c>
      <c r="L952">
        <v>605264</v>
      </c>
      <c r="M952">
        <v>6107664</v>
      </c>
      <c r="N952" t="s">
        <v>14</v>
      </c>
    </row>
    <row r="953" spans="1:14" x14ac:dyDescent="0.3">
      <c r="A953">
        <v>973</v>
      </c>
      <c r="B953" t="s">
        <v>972</v>
      </c>
      <c r="C953" s="2" t="s">
        <v>1578</v>
      </c>
      <c r="D953" s="1" t="str">
        <f>VLOOKUP(F953,Supplier!A:C,2,0)</f>
        <v>PT Cerdas Cekatan</v>
      </c>
      <c r="E953" s="1" t="str">
        <f>VLOOKUP(F953,Supplier!A:C,3,0)</f>
        <v>Bandung</v>
      </c>
      <c r="F953" t="s">
        <v>5</v>
      </c>
      <c r="G953" t="str">
        <f>VLOOKUP(I953,Produk!A:C,2,0)</f>
        <v>Kacang tanah</v>
      </c>
      <c r="H953" t="str">
        <f>VLOOKUP(I953,Produk!A:C,3,0)</f>
        <v>Kacang</v>
      </c>
      <c r="I953" t="s">
        <v>33</v>
      </c>
      <c r="J953">
        <v>1810</v>
      </c>
      <c r="K953">
        <v>184</v>
      </c>
      <c r="L953">
        <v>332497</v>
      </c>
      <c r="M953">
        <v>3355197</v>
      </c>
      <c r="N953" t="s">
        <v>34</v>
      </c>
    </row>
    <row r="954" spans="1:14" x14ac:dyDescent="0.3">
      <c r="A954">
        <v>974</v>
      </c>
      <c r="B954" t="s">
        <v>973</v>
      </c>
      <c r="C954" s="2" t="s">
        <v>1579</v>
      </c>
      <c r="D954" s="1" t="str">
        <f>VLOOKUP(F954,Supplier!A:C,2,0)</f>
        <v>PT Bagus Berguna</v>
      </c>
      <c r="E954" s="1" t="str">
        <f>VLOOKUP(F954,Supplier!A:C,3,0)</f>
        <v>Jakarta</v>
      </c>
      <c r="F954" t="s">
        <v>1</v>
      </c>
      <c r="G954" t="str">
        <f>VLOOKUP(I954,Produk!A:C,2,0)</f>
        <v>Kacang tanah</v>
      </c>
      <c r="H954" t="str">
        <f>VLOOKUP(I954,Produk!A:C,3,0)</f>
        <v>Kacang</v>
      </c>
      <c r="I954" t="s">
        <v>33</v>
      </c>
      <c r="J954">
        <v>2130</v>
      </c>
      <c r="K954">
        <v>152</v>
      </c>
      <c r="L954">
        <v>323334</v>
      </c>
      <c r="M954">
        <v>3262734</v>
      </c>
      <c r="N954" t="s">
        <v>34</v>
      </c>
    </row>
    <row r="955" spans="1:14" x14ac:dyDescent="0.3">
      <c r="A955">
        <v>975</v>
      </c>
      <c r="B955" t="s">
        <v>974</v>
      </c>
      <c r="C955" s="2" t="s">
        <v>1579</v>
      </c>
      <c r="D955" s="1" t="str">
        <f>VLOOKUP(F955,Supplier!A:C,2,0)</f>
        <v>PT Bagus Berguna</v>
      </c>
      <c r="E955" s="1" t="str">
        <f>VLOOKUP(F955,Supplier!A:C,3,0)</f>
        <v>Jakarta</v>
      </c>
      <c r="F955" t="s">
        <v>1</v>
      </c>
      <c r="G955" t="str">
        <f>VLOOKUP(I955,Produk!A:C,2,0)</f>
        <v>Kacang hijau</v>
      </c>
      <c r="H955" t="str">
        <f>VLOOKUP(I955,Produk!A:C,3,0)</f>
        <v>Kacang</v>
      </c>
      <c r="I955" t="s">
        <v>16</v>
      </c>
      <c r="J955">
        <v>27650</v>
      </c>
      <c r="K955">
        <v>131</v>
      </c>
      <c r="L955">
        <v>3619385</v>
      </c>
      <c r="M955">
        <v>36522885</v>
      </c>
      <c r="N955" t="s">
        <v>17</v>
      </c>
    </row>
    <row r="956" spans="1:14" x14ac:dyDescent="0.3">
      <c r="A956">
        <v>976</v>
      </c>
      <c r="B956" t="s">
        <v>975</v>
      </c>
      <c r="C956" s="2" t="s">
        <v>1579</v>
      </c>
      <c r="D956" s="1" t="str">
        <f>VLOOKUP(F956,Supplier!A:C,2,0)</f>
        <v>Toko Abadi Aseli</v>
      </c>
      <c r="E956" s="1" t="str">
        <f>VLOOKUP(F956,Supplier!A:C,3,0)</f>
        <v>Bogor</v>
      </c>
      <c r="F956" t="s">
        <v>45</v>
      </c>
      <c r="G956" t="str">
        <f>VLOOKUP(I956,Produk!A:C,2,0)</f>
        <v>Chickpea</v>
      </c>
      <c r="H956" t="str">
        <f>VLOOKUP(I956,Produk!A:C,3,0)</f>
        <v>Kacang</v>
      </c>
      <c r="I956" t="s">
        <v>24</v>
      </c>
      <c r="J956">
        <v>8140</v>
      </c>
      <c r="K956">
        <v>1088</v>
      </c>
      <c r="L956">
        <v>8852488</v>
      </c>
      <c r="M956">
        <v>89329650</v>
      </c>
      <c r="N956" t="s">
        <v>14</v>
      </c>
    </row>
    <row r="957" spans="1:14" x14ac:dyDescent="0.3">
      <c r="A957">
        <v>977</v>
      </c>
      <c r="B957" t="s">
        <v>976</v>
      </c>
      <c r="C957" s="2" t="s">
        <v>1579</v>
      </c>
      <c r="D957" s="1" t="str">
        <f>VLOOKUP(F957,Supplier!A:C,2,0)</f>
        <v>Toko Abadi Aseli</v>
      </c>
      <c r="E957" s="1" t="str">
        <f>VLOOKUP(F957,Supplier!A:C,3,0)</f>
        <v>Bogor</v>
      </c>
      <c r="F957" t="s">
        <v>45</v>
      </c>
      <c r="G957" t="str">
        <f>VLOOKUP(I957,Produk!A:C,2,0)</f>
        <v>Sagu</v>
      </c>
      <c r="H957" t="str">
        <f>VLOOKUP(I957,Produk!A:C,3,0)</f>
        <v>Tepung</v>
      </c>
      <c r="I957" t="s">
        <v>29</v>
      </c>
      <c r="J957">
        <v>8840</v>
      </c>
      <c r="K957">
        <v>111</v>
      </c>
      <c r="L957">
        <v>978673</v>
      </c>
      <c r="M957">
        <v>9875698</v>
      </c>
      <c r="N957" t="s">
        <v>14</v>
      </c>
    </row>
    <row r="958" spans="1:14" x14ac:dyDescent="0.3">
      <c r="A958">
        <v>978</v>
      </c>
      <c r="B958" t="s">
        <v>977</v>
      </c>
      <c r="C958" s="2" t="s">
        <v>1580</v>
      </c>
      <c r="D958" s="1" t="str">
        <f>VLOOKUP(F958,Supplier!A:C,2,0)</f>
        <v>CV Dadi Duwit</v>
      </c>
      <c r="E958" s="1" t="str">
        <f>VLOOKUP(F958,Supplier!A:C,3,0)</f>
        <v>Bogor</v>
      </c>
      <c r="F958" t="s">
        <v>12</v>
      </c>
      <c r="G958" t="str">
        <f>VLOOKUP(I958,Produk!A:C,2,0)</f>
        <v>Maizena</v>
      </c>
      <c r="H958" t="str">
        <f>VLOOKUP(I958,Produk!A:C,3,0)</f>
        <v>Tepung</v>
      </c>
      <c r="I958" t="s">
        <v>2</v>
      </c>
      <c r="J958">
        <v>14230</v>
      </c>
      <c r="K958">
        <v>264</v>
      </c>
      <c r="L958">
        <v>3756720</v>
      </c>
      <c r="M958">
        <v>37908720</v>
      </c>
      <c r="N958" t="s">
        <v>3</v>
      </c>
    </row>
    <row r="959" spans="1:14" x14ac:dyDescent="0.3">
      <c r="A959">
        <v>979</v>
      </c>
      <c r="B959" t="s">
        <v>978</v>
      </c>
      <c r="C959" s="2" t="s">
        <v>1580</v>
      </c>
      <c r="D959" s="1" t="str">
        <f>VLOOKUP(F959,Supplier!A:C,2,0)</f>
        <v>Toko Abadi Aseli</v>
      </c>
      <c r="E959" s="1" t="str">
        <f>VLOOKUP(F959,Supplier!A:C,3,0)</f>
        <v>Bogor</v>
      </c>
      <c r="F959" t="s">
        <v>45</v>
      </c>
      <c r="G959" t="str">
        <f>VLOOKUP(I959,Produk!A:C,2,0)</f>
        <v>Sagu</v>
      </c>
      <c r="H959" t="str">
        <f>VLOOKUP(I959,Produk!A:C,3,0)</f>
        <v>Tepung</v>
      </c>
      <c r="I959" t="s">
        <v>29</v>
      </c>
      <c r="J959">
        <v>8840</v>
      </c>
      <c r="K959">
        <v>10919</v>
      </c>
      <c r="L959">
        <v>96520032</v>
      </c>
      <c r="M959">
        <v>973974869</v>
      </c>
      <c r="N959" t="s">
        <v>14</v>
      </c>
    </row>
    <row r="960" spans="1:14" x14ac:dyDescent="0.3">
      <c r="A960">
        <v>980</v>
      </c>
      <c r="B960" t="s">
        <v>979</v>
      </c>
      <c r="C960" s="2" t="s">
        <v>1580</v>
      </c>
      <c r="D960" s="1" t="str">
        <f>VLOOKUP(F960,Supplier!A:C,2,0)</f>
        <v>PT Bagus Berguna</v>
      </c>
      <c r="E960" s="1" t="str">
        <f>VLOOKUP(F960,Supplier!A:C,3,0)</f>
        <v>Jakarta</v>
      </c>
      <c r="F960" t="s">
        <v>1</v>
      </c>
      <c r="G960" t="str">
        <f>VLOOKUP(I960,Produk!A:C,2,0)</f>
        <v>Terigu</v>
      </c>
      <c r="H960" t="str">
        <f>VLOOKUP(I960,Produk!A:C,3,0)</f>
        <v>Tepung</v>
      </c>
      <c r="I960" t="s">
        <v>13</v>
      </c>
      <c r="J960">
        <v>16570</v>
      </c>
      <c r="K960">
        <v>170</v>
      </c>
      <c r="L960">
        <v>2812210</v>
      </c>
      <c r="M960">
        <v>28377758</v>
      </c>
      <c r="N960" t="s">
        <v>14</v>
      </c>
    </row>
    <row r="961" spans="1:14" x14ac:dyDescent="0.3">
      <c r="A961">
        <v>981</v>
      </c>
      <c r="B961" t="s">
        <v>980</v>
      </c>
      <c r="C961" s="2" t="s">
        <v>1581</v>
      </c>
      <c r="D961" s="1" t="str">
        <f>VLOOKUP(F961,Supplier!A:C,2,0)</f>
        <v>PT Fantasi Fulus</v>
      </c>
      <c r="E961" s="1" t="str">
        <f>VLOOKUP(F961,Supplier!A:C,3,0)</f>
        <v>Jakarta</v>
      </c>
      <c r="F961" t="s">
        <v>10</v>
      </c>
      <c r="G961" t="str">
        <f>VLOOKUP(I961,Produk!A:C,2,0)</f>
        <v>Maizena</v>
      </c>
      <c r="H961" t="str">
        <f>VLOOKUP(I961,Produk!A:C,3,0)</f>
        <v>Tepung</v>
      </c>
      <c r="I961" t="s">
        <v>2</v>
      </c>
      <c r="J961">
        <v>14060</v>
      </c>
      <c r="K961">
        <v>110</v>
      </c>
      <c r="L961">
        <v>1546600</v>
      </c>
      <c r="M961">
        <v>15606600</v>
      </c>
      <c r="N961" t="s">
        <v>3</v>
      </c>
    </row>
    <row r="962" spans="1:14" x14ac:dyDescent="0.3">
      <c r="A962">
        <v>982</v>
      </c>
      <c r="B962" t="s">
        <v>981</v>
      </c>
      <c r="C962" s="2" t="s">
        <v>1581</v>
      </c>
      <c r="D962" s="1" t="str">
        <f>VLOOKUP(F962,Supplier!A:C,2,0)</f>
        <v>Toko Endah Elok</v>
      </c>
      <c r="E962" s="1" t="str">
        <f>VLOOKUP(F962,Supplier!A:C,3,0)</f>
        <v>Bandung</v>
      </c>
      <c r="F962" t="s">
        <v>22</v>
      </c>
      <c r="G962" t="str">
        <f>VLOOKUP(I962,Produk!A:C,2,0)</f>
        <v>Whole-wheat flour</v>
      </c>
      <c r="H962" t="str">
        <f>VLOOKUP(I962,Produk!A:C,3,0)</f>
        <v>Tepung</v>
      </c>
      <c r="I962" t="s">
        <v>37</v>
      </c>
      <c r="J962">
        <v>32020</v>
      </c>
      <c r="K962">
        <v>64</v>
      </c>
      <c r="L962">
        <v>2043302</v>
      </c>
      <c r="M962">
        <v>20618776</v>
      </c>
      <c r="N962" t="s">
        <v>17</v>
      </c>
    </row>
    <row r="963" spans="1:14" x14ac:dyDescent="0.3">
      <c r="A963">
        <v>983</v>
      </c>
      <c r="B963" t="s">
        <v>982</v>
      </c>
      <c r="C963" s="2" t="s">
        <v>1581</v>
      </c>
      <c r="D963" s="1" t="str">
        <f>VLOOKUP(F963,Supplier!A:C,2,0)</f>
        <v>Toko Abadi Aseli</v>
      </c>
      <c r="E963" s="1" t="str">
        <f>VLOOKUP(F963,Supplier!A:C,3,0)</f>
        <v>Bogor</v>
      </c>
      <c r="F963" t="s">
        <v>45</v>
      </c>
      <c r="G963" t="str">
        <f>VLOOKUP(I963,Produk!A:C,2,0)</f>
        <v>Terigu</v>
      </c>
      <c r="H963" t="str">
        <f>VLOOKUP(I963,Produk!A:C,3,0)</f>
        <v>Tepung</v>
      </c>
      <c r="I963" t="s">
        <v>13</v>
      </c>
      <c r="J963">
        <v>16870</v>
      </c>
      <c r="K963">
        <v>395</v>
      </c>
      <c r="L963">
        <v>6661963</v>
      </c>
      <c r="M963">
        <v>67225263</v>
      </c>
      <c r="N963" t="s">
        <v>14</v>
      </c>
    </row>
    <row r="964" spans="1:14" x14ac:dyDescent="0.3">
      <c r="A964">
        <v>984</v>
      </c>
      <c r="B964" t="s">
        <v>983</v>
      </c>
      <c r="C964" s="2" t="s">
        <v>1581</v>
      </c>
      <c r="D964" s="1" t="str">
        <f>VLOOKUP(F964,Supplier!A:C,2,0)</f>
        <v>Toko Abadi Aseli</v>
      </c>
      <c r="E964" s="1" t="str">
        <f>VLOOKUP(F964,Supplier!A:C,3,0)</f>
        <v>Bogor</v>
      </c>
      <c r="F964" t="s">
        <v>45</v>
      </c>
      <c r="G964" t="str">
        <f>VLOOKUP(I964,Produk!A:C,2,0)</f>
        <v>Maizena</v>
      </c>
      <c r="H964" t="str">
        <f>VLOOKUP(I964,Produk!A:C,3,0)</f>
        <v>Tepung</v>
      </c>
      <c r="I964" t="s">
        <v>2</v>
      </c>
      <c r="J964">
        <v>15200</v>
      </c>
      <c r="K964">
        <v>104</v>
      </c>
      <c r="L964">
        <v>1588400</v>
      </c>
      <c r="M964">
        <v>16028400</v>
      </c>
      <c r="N964" t="s">
        <v>3</v>
      </c>
    </row>
    <row r="965" spans="1:14" x14ac:dyDescent="0.3">
      <c r="A965">
        <v>985</v>
      </c>
      <c r="B965" t="s">
        <v>984</v>
      </c>
      <c r="C965" s="2" t="s">
        <v>1581</v>
      </c>
      <c r="D965" s="1" t="str">
        <f>VLOOKUP(F965,Supplier!A:C,2,0)</f>
        <v>CV Dadi Duwit</v>
      </c>
      <c r="E965" s="1" t="str">
        <f>VLOOKUP(F965,Supplier!A:C,3,0)</f>
        <v>Bogor</v>
      </c>
      <c r="F965" t="s">
        <v>12</v>
      </c>
      <c r="G965" t="str">
        <f>VLOOKUP(I965,Produk!A:C,2,0)</f>
        <v>TepungBeras</v>
      </c>
      <c r="H965" t="str">
        <f>VLOOKUP(I965,Produk!A:C,3,0)</f>
        <v>Tepung</v>
      </c>
      <c r="I965" t="s">
        <v>20</v>
      </c>
      <c r="J965">
        <v>7890</v>
      </c>
      <c r="K965">
        <v>12284</v>
      </c>
      <c r="L965">
        <v>96923861</v>
      </c>
      <c r="M965">
        <v>978049874</v>
      </c>
      <c r="N965" t="s">
        <v>14</v>
      </c>
    </row>
    <row r="966" spans="1:14" x14ac:dyDescent="0.3">
      <c r="A966">
        <v>986</v>
      </c>
      <c r="B966" t="s">
        <v>985</v>
      </c>
      <c r="C966" s="2" t="s">
        <v>1582</v>
      </c>
      <c r="D966" s="1" t="str">
        <f>VLOOKUP(F966,Supplier!A:C,2,0)</f>
        <v>PT Bagus Berguna</v>
      </c>
      <c r="E966" s="1" t="str">
        <f>VLOOKUP(F966,Supplier!A:C,3,0)</f>
        <v>Jakarta</v>
      </c>
      <c r="F966" t="s">
        <v>1</v>
      </c>
      <c r="G966" t="str">
        <f>VLOOKUP(I966,Produk!A:C,2,0)</f>
        <v>Kedelai</v>
      </c>
      <c r="H966" t="str">
        <f>VLOOKUP(I966,Produk!A:C,3,0)</f>
        <v>Kacang</v>
      </c>
      <c r="I966" t="s">
        <v>6</v>
      </c>
      <c r="J966">
        <v>3390</v>
      </c>
      <c r="K966">
        <v>108</v>
      </c>
      <c r="L966">
        <v>364921</v>
      </c>
      <c r="M966">
        <v>3682384</v>
      </c>
      <c r="N966" t="s">
        <v>7</v>
      </c>
    </row>
    <row r="967" spans="1:14" x14ac:dyDescent="0.3">
      <c r="A967">
        <v>987</v>
      </c>
      <c r="B967" t="s">
        <v>986</v>
      </c>
      <c r="C967" s="2" t="s">
        <v>1582</v>
      </c>
      <c r="D967" s="1" t="str">
        <f>VLOOKUP(F967,Supplier!A:C,2,0)</f>
        <v>Toko Endah Elok</v>
      </c>
      <c r="E967" s="1" t="str">
        <f>VLOOKUP(F967,Supplier!A:C,3,0)</f>
        <v>Bandung</v>
      </c>
      <c r="F967" t="s">
        <v>22</v>
      </c>
      <c r="G967" t="str">
        <f>VLOOKUP(I967,Produk!A:C,2,0)</f>
        <v>Whole-wheat flour</v>
      </c>
      <c r="H967" t="str">
        <f>VLOOKUP(I967,Produk!A:C,3,0)</f>
        <v>Tepung</v>
      </c>
      <c r="I967" t="s">
        <v>37</v>
      </c>
      <c r="J967">
        <v>32020</v>
      </c>
      <c r="K967">
        <v>381</v>
      </c>
      <c r="L967">
        <v>12186812</v>
      </c>
      <c r="M967">
        <v>122976012</v>
      </c>
      <c r="N967" t="s">
        <v>17</v>
      </c>
    </row>
    <row r="968" spans="1:14" x14ac:dyDescent="0.3">
      <c r="A968">
        <v>988</v>
      </c>
      <c r="B968" t="s">
        <v>987</v>
      </c>
      <c r="C968" s="2" t="s">
        <v>1582</v>
      </c>
      <c r="D968" s="1" t="str">
        <f>VLOOKUP(F968,Supplier!A:C,2,0)</f>
        <v>CV Dadi Duwit</v>
      </c>
      <c r="E968" s="1" t="str">
        <f>VLOOKUP(F968,Supplier!A:C,3,0)</f>
        <v>Bogor</v>
      </c>
      <c r="F968" t="s">
        <v>12</v>
      </c>
      <c r="G968" t="str">
        <f>VLOOKUP(I968,Produk!A:C,2,0)</f>
        <v>TepungBeras</v>
      </c>
      <c r="H968" t="str">
        <f>VLOOKUP(I968,Produk!A:C,3,0)</f>
        <v>Tepung</v>
      </c>
      <c r="I968" t="s">
        <v>20</v>
      </c>
      <c r="J968">
        <v>7890</v>
      </c>
      <c r="K968">
        <v>1230</v>
      </c>
      <c r="L968">
        <v>9707123</v>
      </c>
      <c r="M968">
        <v>97953695</v>
      </c>
      <c r="N968" t="s">
        <v>14</v>
      </c>
    </row>
    <row r="969" spans="1:14" x14ac:dyDescent="0.3">
      <c r="A969">
        <v>989</v>
      </c>
      <c r="B969" t="s">
        <v>988</v>
      </c>
      <c r="C969" s="2" t="s">
        <v>1583</v>
      </c>
      <c r="D969" s="1" t="str">
        <f>VLOOKUP(F969,Supplier!A:C,2,0)</f>
        <v>Toko Abadi Aseli</v>
      </c>
      <c r="E969" s="1" t="str">
        <f>VLOOKUP(F969,Supplier!A:C,3,0)</f>
        <v>Bogor</v>
      </c>
      <c r="F969" t="s">
        <v>45</v>
      </c>
      <c r="G969" t="str">
        <f>VLOOKUP(I969,Produk!A:C,2,0)</f>
        <v>Maizena</v>
      </c>
      <c r="H969" t="str">
        <f>VLOOKUP(I969,Produk!A:C,3,0)</f>
        <v>Tepung</v>
      </c>
      <c r="I969" t="s">
        <v>2</v>
      </c>
      <c r="J969">
        <v>15200</v>
      </c>
      <c r="K969">
        <v>87</v>
      </c>
      <c r="L969">
        <v>1320880</v>
      </c>
      <c r="M969">
        <v>13328880</v>
      </c>
      <c r="N969" t="s">
        <v>3</v>
      </c>
    </row>
    <row r="970" spans="1:14" x14ac:dyDescent="0.3">
      <c r="A970">
        <v>990</v>
      </c>
      <c r="B970" t="s">
        <v>989</v>
      </c>
      <c r="C970" s="2" t="s">
        <v>1583</v>
      </c>
      <c r="D970" s="1" t="str">
        <f>VLOOKUP(F970,Supplier!A:C,2,0)</f>
        <v>PT Gegap Gempita</v>
      </c>
      <c r="E970" s="1" t="str">
        <f>VLOOKUP(F970,Supplier!A:C,3,0)</f>
        <v>Jakarta</v>
      </c>
      <c r="F970" t="s">
        <v>31</v>
      </c>
      <c r="G970" t="str">
        <f>VLOOKUP(I970,Produk!A:C,2,0)</f>
        <v>Kedelai</v>
      </c>
      <c r="H970" t="str">
        <f>VLOOKUP(I970,Produk!A:C,3,0)</f>
        <v>Kacang</v>
      </c>
      <c r="I970" t="s">
        <v>6</v>
      </c>
      <c r="J970">
        <v>3200</v>
      </c>
      <c r="K970">
        <v>2604</v>
      </c>
      <c r="L970">
        <v>8331202</v>
      </c>
      <c r="M970">
        <v>84069400</v>
      </c>
      <c r="N970" t="s">
        <v>7</v>
      </c>
    </row>
    <row r="971" spans="1:14" x14ac:dyDescent="0.3">
      <c r="A971">
        <v>991</v>
      </c>
      <c r="B971" t="s">
        <v>990</v>
      </c>
      <c r="C971" s="2" t="s">
        <v>1583</v>
      </c>
      <c r="D971" s="1" t="str">
        <f>VLOOKUP(F971,Supplier!A:C,2,0)</f>
        <v>PT Bagus Berguna</v>
      </c>
      <c r="E971" s="1" t="str">
        <f>VLOOKUP(F971,Supplier!A:C,3,0)</f>
        <v>Jakarta</v>
      </c>
      <c r="F971" t="s">
        <v>1</v>
      </c>
      <c r="G971" t="str">
        <f>VLOOKUP(I971,Produk!A:C,2,0)</f>
        <v>Chickpea</v>
      </c>
      <c r="H971" t="str">
        <f>VLOOKUP(I971,Produk!A:C,3,0)</f>
        <v>Kacang</v>
      </c>
      <c r="I971" t="s">
        <v>24</v>
      </c>
      <c r="J971">
        <v>7420</v>
      </c>
      <c r="K971">
        <v>65</v>
      </c>
      <c r="L971">
        <v>481558</v>
      </c>
      <c r="M971">
        <v>4859358</v>
      </c>
      <c r="N971" t="s">
        <v>14</v>
      </c>
    </row>
    <row r="972" spans="1:14" x14ac:dyDescent="0.3">
      <c r="A972">
        <v>992</v>
      </c>
      <c r="B972" t="s">
        <v>991</v>
      </c>
      <c r="C972" s="2" t="s">
        <v>1583</v>
      </c>
      <c r="D972" s="1" t="str">
        <f>VLOOKUP(F972,Supplier!A:C,2,0)</f>
        <v>Toko Endah Elok</v>
      </c>
      <c r="E972" s="1" t="str">
        <f>VLOOKUP(F972,Supplier!A:C,3,0)</f>
        <v>Bandung</v>
      </c>
      <c r="F972" t="s">
        <v>22</v>
      </c>
      <c r="G972" t="str">
        <f>VLOOKUP(I972,Produk!A:C,2,0)</f>
        <v>Kedelai</v>
      </c>
      <c r="H972" t="str">
        <f>VLOOKUP(I972,Produk!A:C,3,0)</f>
        <v>Kacang</v>
      </c>
      <c r="I972" t="s">
        <v>6</v>
      </c>
      <c r="J972">
        <v>2940</v>
      </c>
      <c r="K972">
        <v>130</v>
      </c>
      <c r="L972">
        <v>381619</v>
      </c>
      <c r="M972">
        <v>3850882</v>
      </c>
      <c r="N972" t="s">
        <v>7</v>
      </c>
    </row>
    <row r="973" spans="1:14" x14ac:dyDescent="0.3">
      <c r="A973">
        <v>993</v>
      </c>
      <c r="B973" t="s">
        <v>992</v>
      </c>
      <c r="C973" s="2" t="s">
        <v>1583</v>
      </c>
      <c r="D973" s="1" t="str">
        <f>VLOOKUP(F973,Supplier!A:C,2,0)</f>
        <v>Toko Endah Elok</v>
      </c>
      <c r="E973" s="1" t="str">
        <f>VLOOKUP(F973,Supplier!A:C,3,0)</f>
        <v>Bandung</v>
      </c>
      <c r="F973" t="s">
        <v>22</v>
      </c>
      <c r="G973" t="str">
        <f>VLOOKUP(I973,Produk!A:C,2,0)</f>
        <v>Sagu</v>
      </c>
      <c r="H973" t="str">
        <f>VLOOKUP(I973,Produk!A:C,3,0)</f>
        <v>Tepung</v>
      </c>
      <c r="I973" t="s">
        <v>29</v>
      </c>
      <c r="J973">
        <v>8580</v>
      </c>
      <c r="K973">
        <v>74</v>
      </c>
      <c r="L973">
        <v>632346</v>
      </c>
      <c r="M973">
        <v>6380946</v>
      </c>
      <c r="N973" t="s">
        <v>14</v>
      </c>
    </row>
    <row r="974" spans="1:14" x14ac:dyDescent="0.3">
      <c r="A974">
        <v>994</v>
      </c>
      <c r="B974" t="s">
        <v>993</v>
      </c>
      <c r="C974" s="2" t="s">
        <v>1584</v>
      </c>
      <c r="D974" s="1" t="str">
        <f>VLOOKUP(F974,Supplier!A:C,2,0)</f>
        <v>Toko Endah Elok</v>
      </c>
      <c r="E974" s="1" t="str">
        <f>VLOOKUP(F974,Supplier!A:C,3,0)</f>
        <v>Bandung</v>
      </c>
      <c r="F974" t="s">
        <v>22</v>
      </c>
      <c r="G974" t="str">
        <f>VLOOKUP(I974,Produk!A:C,2,0)</f>
        <v>Kedelai</v>
      </c>
      <c r="H974" t="str">
        <f>VLOOKUP(I974,Produk!A:C,3,0)</f>
        <v>Kacang</v>
      </c>
      <c r="I974" t="s">
        <v>6</v>
      </c>
      <c r="J974">
        <v>2940</v>
      </c>
      <c r="K974">
        <v>138</v>
      </c>
      <c r="L974">
        <v>404250</v>
      </c>
      <c r="M974">
        <v>4079250</v>
      </c>
      <c r="N974" t="s">
        <v>7</v>
      </c>
    </row>
    <row r="975" spans="1:14" x14ac:dyDescent="0.3">
      <c r="A975">
        <v>995</v>
      </c>
      <c r="B975" t="s">
        <v>994</v>
      </c>
      <c r="C975" s="2" t="s">
        <v>1584</v>
      </c>
      <c r="D975" s="1" t="str">
        <f>VLOOKUP(F975,Supplier!A:C,2,0)</f>
        <v>PT Fantasi Fulus</v>
      </c>
      <c r="E975" s="1" t="str">
        <f>VLOOKUP(F975,Supplier!A:C,3,0)</f>
        <v>Jakarta</v>
      </c>
      <c r="F975" t="s">
        <v>10</v>
      </c>
      <c r="G975" t="str">
        <f>VLOOKUP(I975,Produk!A:C,2,0)</f>
        <v>Kacang hijau</v>
      </c>
      <c r="H975" t="str">
        <f>VLOOKUP(I975,Produk!A:C,3,0)</f>
        <v>Kacang</v>
      </c>
      <c r="I975" t="s">
        <v>16</v>
      </c>
      <c r="J975">
        <v>25070</v>
      </c>
      <c r="K975">
        <v>118</v>
      </c>
      <c r="L975">
        <v>2950739</v>
      </c>
      <c r="M975">
        <v>29775639</v>
      </c>
      <c r="N975" t="s">
        <v>17</v>
      </c>
    </row>
    <row r="976" spans="1:14" x14ac:dyDescent="0.3">
      <c r="A976">
        <v>996</v>
      </c>
      <c r="B976" t="s">
        <v>995</v>
      </c>
      <c r="C976" s="2" t="s">
        <v>1584</v>
      </c>
      <c r="D976" s="1" t="str">
        <f>VLOOKUP(F976,Supplier!A:C,2,0)</f>
        <v>PT Gegap Gempita</v>
      </c>
      <c r="E976" s="1" t="str">
        <f>VLOOKUP(F976,Supplier!A:C,3,0)</f>
        <v>Jakarta</v>
      </c>
      <c r="F976" t="s">
        <v>31</v>
      </c>
      <c r="G976" t="str">
        <f>VLOOKUP(I976,Produk!A:C,2,0)</f>
        <v>TepungBeras</v>
      </c>
      <c r="H976" t="str">
        <f>VLOOKUP(I976,Produk!A:C,3,0)</f>
        <v>Tepung</v>
      </c>
      <c r="I976" t="s">
        <v>20</v>
      </c>
      <c r="J976">
        <v>6070</v>
      </c>
      <c r="K976">
        <v>15950</v>
      </c>
      <c r="L976">
        <v>96816894</v>
      </c>
      <c r="M976">
        <v>976970480</v>
      </c>
      <c r="N976" t="s">
        <v>14</v>
      </c>
    </row>
    <row r="977" spans="1:14" x14ac:dyDescent="0.3">
      <c r="A977">
        <v>997</v>
      </c>
      <c r="B977" t="s">
        <v>996</v>
      </c>
      <c r="C977" s="2" t="s">
        <v>1584</v>
      </c>
      <c r="D977" s="1" t="str">
        <f>VLOOKUP(F977,Supplier!A:C,2,0)</f>
        <v>Toko Abadi Aseli</v>
      </c>
      <c r="E977" s="1" t="str">
        <f>VLOOKUP(F977,Supplier!A:C,3,0)</f>
        <v>Bogor</v>
      </c>
      <c r="F977" t="s">
        <v>45</v>
      </c>
      <c r="G977" t="str">
        <f>VLOOKUP(I977,Produk!A:C,2,0)</f>
        <v>Terigu</v>
      </c>
      <c r="H977" t="str">
        <f>VLOOKUP(I977,Produk!A:C,3,0)</f>
        <v>Tepung</v>
      </c>
      <c r="I977" t="s">
        <v>13</v>
      </c>
      <c r="J977">
        <v>16870</v>
      </c>
      <c r="K977">
        <v>464</v>
      </c>
      <c r="L977">
        <v>7831579</v>
      </c>
      <c r="M977">
        <v>79027754</v>
      </c>
      <c r="N977" t="s">
        <v>14</v>
      </c>
    </row>
    <row r="978" spans="1:14" x14ac:dyDescent="0.3">
      <c r="A978">
        <v>998</v>
      </c>
      <c r="B978" t="s">
        <v>997</v>
      </c>
      <c r="C978" s="2" t="s">
        <v>1585</v>
      </c>
      <c r="D978" s="1" t="str">
        <f>VLOOKUP(F978,Supplier!A:C,2,0)</f>
        <v>CV Dadi Duwit</v>
      </c>
      <c r="E978" s="1" t="str">
        <f>VLOOKUP(F978,Supplier!A:C,3,0)</f>
        <v>Bogor</v>
      </c>
      <c r="F978" t="s">
        <v>12</v>
      </c>
      <c r="G978" t="str">
        <f>VLOOKUP(I978,Produk!A:C,2,0)</f>
        <v>Kacang tanah</v>
      </c>
      <c r="H978" t="str">
        <f>VLOOKUP(I978,Produk!A:C,3,0)</f>
        <v>Kacang</v>
      </c>
      <c r="I978" t="s">
        <v>33</v>
      </c>
      <c r="J978">
        <v>2540</v>
      </c>
      <c r="K978">
        <v>134</v>
      </c>
      <c r="L978">
        <v>340868</v>
      </c>
      <c r="M978">
        <v>3439668</v>
      </c>
      <c r="N978" t="s">
        <v>34</v>
      </c>
    </row>
    <row r="979" spans="1:14" x14ac:dyDescent="0.3">
      <c r="A979">
        <v>999</v>
      </c>
      <c r="B979" t="s">
        <v>998</v>
      </c>
      <c r="C979" s="2" t="s">
        <v>1585</v>
      </c>
      <c r="D979" s="1" t="str">
        <f>VLOOKUP(F979,Supplier!A:C,2,0)</f>
        <v>Toko Abadi Aseli</v>
      </c>
      <c r="E979" s="1" t="str">
        <f>VLOOKUP(F979,Supplier!A:C,3,0)</f>
        <v>Bogor</v>
      </c>
      <c r="F979" t="s">
        <v>45</v>
      </c>
      <c r="G979" t="str">
        <f>VLOOKUP(I979,Produk!A:C,2,0)</f>
        <v>Kedelai</v>
      </c>
      <c r="H979" t="str">
        <f>VLOOKUP(I979,Produk!A:C,3,0)</f>
        <v>Kacang</v>
      </c>
      <c r="I979" t="s">
        <v>6</v>
      </c>
      <c r="J979">
        <v>4210</v>
      </c>
      <c r="K979">
        <v>14</v>
      </c>
      <c r="L979">
        <v>60203</v>
      </c>
      <c r="M979">
        <v>607503</v>
      </c>
      <c r="N979" t="s">
        <v>7</v>
      </c>
    </row>
    <row r="980" spans="1:14" x14ac:dyDescent="0.3">
      <c r="A980">
        <v>1000</v>
      </c>
      <c r="B980" t="s">
        <v>999</v>
      </c>
      <c r="C980" s="2" t="s">
        <v>1585</v>
      </c>
      <c r="D980" s="1" t="str">
        <f>VLOOKUP(F980,Supplier!A:C,2,0)</f>
        <v>PT Gegap Gempita</v>
      </c>
      <c r="E980" s="1" t="str">
        <f>VLOOKUP(F980,Supplier!A:C,3,0)</f>
        <v>Jakarta</v>
      </c>
      <c r="F980" t="s">
        <v>31</v>
      </c>
      <c r="G980" t="str">
        <f>VLOOKUP(I980,Produk!A:C,2,0)</f>
        <v>Kacang hijau</v>
      </c>
      <c r="H980" t="str">
        <f>VLOOKUP(I980,Produk!A:C,3,0)</f>
        <v>Kacang</v>
      </c>
      <c r="I980" t="s">
        <v>16</v>
      </c>
      <c r="J980">
        <v>23680</v>
      </c>
      <c r="K980">
        <v>110</v>
      </c>
      <c r="L980">
        <v>2604800</v>
      </c>
      <c r="M980">
        <v>26284800</v>
      </c>
      <c r="N980" t="s">
        <v>17</v>
      </c>
    </row>
    <row r="981" spans="1:14" x14ac:dyDescent="0.3">
      <c r="A981">
        <v>1001</v>
      </c>
      <c r="B981" t="s">
        <v>1000</v>
      </c>
      <c r="C981" s="2" t="s">
        <v>1585</v>
      </c>
      <c r="D981" s="1" t="str">
        <f>VLOOKUP(F981,Supplier!A:C,2,0)</f>
        <v>CV Dadi Duwit</v>
      </c>
      <c r="E981" s="1" t="str">
        <f>VLOOKUP(F981,Supplier!A:C,3,0)</f>
        <v>Bogor</v>
      </c>
      <c r="F981" t="s">
        <v>12</v>
      </c>
      <c r="G981" t="str">
        <f>VLOOKUP(I981,Produk!A:C,2,0)</f>
        <v>Maizena</v>
      </c>
      <c r="H981" t="str">
        <f>VLOOKUP(I981,Produk!A:C,3,0)</f>
        <v>Tepung</v>
      </c>
      <c r="I981" t="s">
        <v>2</v>
      </c>
      <c r="J981">
        <v>14230</v>
      </c>
      <c r="K981">
        <v>119</v>
      </c>
      <c r="L981">
        <v>1690529</v>
      </c>
      <c r="M981">
        <v>17058977</v>
      </c>
      <c r="N981" t="s">
        <v>3</v>
      </c>
    </row>
    <row r="982" spans="1:14" x14ac:dyDescent="0.3">
      <c r="A982">
        <v>1002</v>
      </c>
      <c r="B982" t="s">
        <v>1001</v>
      </c>
      <c r="C982" s="2" t="s">
        <v>1585</v>
      </c>
      <c r="D982" s="1" t="str">
        <f>VLOOKUP(F982,Supplier!A:C,2,0)</f>
        <v>Toko Endah Elok</v>
      </c>
      <c r="E982" s="1" t="str">
        <f>VLOOKUP(F982,Supplier!A:C,3,0)</f>
        <v>Bandung</v>
      </c>
      <c r="F982" t="s">
        <v>22</v>
      </c>
      <c r="G982" t="str">
        <f>VLOOKUP(I982,Produk!A:C,2,0)</f>
        <v>TepungBeras</v>
      </c>
      <c r="H982" t="str">
        <f>VLOOKUP(I982,Produk!A:C,3,0)</f>
        <v>Tepung</v>
      </c>
      <c r="I982" t="s">
        <v>20</v>
      </c>
      <c r="J982">
        <v>5180</v>
      </c>
      <c r="K982">
        <v>18422</v>
      </c>
      <c r="L982">
        <v>95425470</v>
      </c>
      <c r="M982">
        <v>962929742</v>
      </c>
      <c r="N982" t="s">
        <v>14</v>
      </c>
    </row>
    <row r="983" spans="1:14" x14ac:dyDescent="0.3">
      <c r="A983">
        <v>1003</v>
      </c>
      <c r="B983" t="s">
        <v>1002</v>
      </c>
      <c r="C983" s="2" t="s">
        <v>1585</v>
      </c>
      <c r="D983" s="1" t="str">
        <f>VLOOKUP(F983,Supplier!A:C,2,0)</f>
        <v>Toko Endah Elok</v>
      </c>
      <c r="E983" s="1" t="str">
        <f>VLOOKUP(F983,Supplier!A:C,3,0)</f>
        <v>Bandung</v>
      </c>
      <c r="F983" t="s">
        <v>22</v>
      </c>
      <c r="G983" t="str">
        <f>VLOOKUP(I983,Produk!A:C,2,0)</f>
        <v>Chickpea</v>
      </c>
      <c r="H983" t="str">
        <f>VLOOKUP(I983,Produk!A:C,3,0)</f>
        <v>Kacang</v>
      </c>
      <c r="I983" t="s">
        <v>24</v>
      </c>
      <c r="J983">
        <v>7010</v>
      </c>
      <c r="K983">
        <v>109</v>
      </c>
      <c r="L983">
        <v>763389</v>
      </c>
      <c r="M983">
        <v>7703289</v>
      </c>
      <c r="N983" t="s">
        <v>14</v>
      </c>
    </row>
    <row r="984" spans="1:14" x14ac:dyDescent="0.3">
      <c r="A984">
        <v>1004</v>
      </c>
      <c r="B984" t="s">
        <v>1003</v>
      </c>
      <c r="C984" s="2" t="s">
        <v>1585</v>
      </c>
      <c r="D984" s="1" t="str">
        <f>VLOOKUP(F984,Supplier!A:C,2,0)</f>
        <v>Toko Endah Elok</v>
      </c>
      <c r="E984" s="1" t="str">
        <f>VLOOKUP(F984,Supplier!A:C,3,0)</f>
        <v>Bandung</v>
      </c>
      <c r="F984" t="s">
        <v>22</v>
      </c>
      <c r="G984" t="str">
        <f>VLOOKUP(I984,Produk!A:C,2,0)</f>
        <v>Kacang hijau</v>
      </c>
      <c r="H984" t="str">
        <f>VLOOKUP(I984,Produk!A:C,3,0)</f>
        <v>Kacang</v>
      </c>
      <c r="I984" t="s">
        <v>16</v>
      </c>
      <c r="J984">
        <v>21040</v>
      </c>
      <c r="K984">
        <v>128</v>
      </c>
      <c r="L984">
        <v>2684704</v>
      </c>
      <c r="M984">
        <v>27091104</v>
      </c>
      <c r="N984" t="s">
        <v>17</v>
      </c>
    </row>
    <row r="985" spans="1:14" x14ac:dyDescent="0.3">
      <c r="A985">
        <v>1005</v>
      </c>
      <c r="B985" t="s">
        <v>1004</v>
      </c>
      <c r="C985" s="2" t="s">
        <v>1586</v>
      </c>
      <c r="D985" s="1" t="str">
        <f>VLOOKUP(F985,Supplier!A:C,2,0)</f>
        <v>Toko Abadi Aseli</v>
      </c>
      <c r="E985" s="1" t="str">
        <f>VLOOKUP(F985,Supplier!A:C,3,0)</f>
        <v>Bogor</v>
      </c>
      <c r="F985" t="s">
        <v>45</v>
      </c>
      <c r="G985" t="str">
        <f>VLOOKUP(I985,Produk!A:C,2,0)</f>
        <v>Maizena</v>
      </c>
      <c r="H985" t="str">
        <f>VLOOKUP(I985,Produk!A:C,3,0)</f>
        <v>Tepung</v>
      </c>
      <c r="I985" t="s">
        <v>2</v>
      </c>
      <c r="J985">
        <v>15200</v>
      </c>
      <c r="K985">
        <v>14</v>
      </c>
      <c r="L985">
        <v>205892</v>
      </c>
      <c r="M985">
        <v>2077640</v>
      </c>
      <c r="N985" t="s">
        <v>3</v>
      </c>
    </row>
    <row r="986" spans="1:14" x14ac:dyDescent="0.3">
      <c r="A986">
        <v>1006</v>
      </c>
      <c r="B986" t="s">
        <v>1005</v>
      </c>
      <c r="C986" s="2" t="s">
        <v>1586</v>
      </c>
      <c r="D986" s="1" t="str">
        <f>VLOOKUP(F986,Supplier!A:C,2,0)</f>
        <v>PT Cerdas Cekatan</v>
      </c>
      <c r="E986" s="1" t="str">
        <f>VLOOKUP(F986,Supplier!A:C,3,0)</f>
        <v>Bandung</v>
      </c>
      <c r="F986" t="s">
        <v>5</v>
      </c>
      <c r="G986" t="str">
        <f>VLOOKUP(I986,Produk!A:C,2,0)</f>
        <v>Maizena</v>
      </c>
      <c r="H986" t="str">
        <f>VLOOKUP(I986,Produk!A:C,3,0)</f>
        <v>Tepung</v>
      </c>
      <c r="I986" t="s">
        <v>2</v>
      </c>
      <c r="J986">
        <v>13280</v>
      </c>
      <c r="K986">
        <v>21</v>
      </c>
      <c r="L986">
        <v>276597</v>
      </c>
      <c r="M986">
        <v>2791120</v>
      </c>
      <c r="N986" t="s">
        <v>3</v>
      </c>
    </row>
    <row r="987" spans="1:14" x14ac:dyDescent="0.3">
      <c r="A987">
        <v>1007</v>
      </c>
      <c r="B987" t="s">
        <v>1006</v>
      </c>
      <c r="C987" s="2" t="s">
        <v>1586</v>
      </c>
      <c r="D987" s="1" t="str">
        <f>VLOOKUP(F987,Supplier!A:C,2,0)</f>
        <v>PT Fantasi Fulus</v>
      </c>
      <c r="E987" s="1" t="str">
        <f>VLOOKUP(F987,Supplier!A:C,3,0)</f>
        <v>Jakarta</v>
      </c>
      <c r="F987" t="s">
        <v>10</v>
      </c>
      <c r="G987" t="str">
        <f>VLOOKUP(I987,Produk!A:C,2,0)</f>
        <v>Kacang tanah</v>
      </c>
      <c r="H987" t="str">
        <f>VLOOKUP(I987,Produk!A:C,3,0)</f>
        <v>Kacang</v>
      </c>
      <c r="I987" t="s">
        <v>33</v>
      </c>
      <c r="J987">
        <v>2120</v>
      </c>
      <c r="K987">
        <v>130</v>
      </c>
      <c r="L987">
        <v>275176</v>
      </c>
      <c r="M987">
        <v>2776776</v>
      </c>
      <c r="N987" t="s">
        <v>34</v>
      </c>
    </row>
    <row r="988" spans="1:14" x14ac:dyDescent="0.3">
      <c r="A988">
        <v>1008</v>
      </c>
      <c r="B988" t="s">
        <v>1007</v>
      </c>
      <c r="C988" s="2" t="s">
        <v>1586</v>
      </c>
      <c r="D988" s="1" t="str">
        <f>VLOOKUP(F988,Supplier!A:C,2,0)</f>
        <v>CV Dadi Duwit</v>
      </c>
      <c r="E988" s="1" t="str">
        <f>VLOOKUP(F988,Supplier!A:C,3,0)</f>
        <v>Bogor</v>
      </c>
      <c r="F988" t="s">
        <v>12</v>
      </c>
      <c r="G988" t="str">
        <f>VLOOKUP(I988,Produk!A:C,2,0)</f>
        <v>TepungBeras</v>
      </c>
      <c r="H988" t="str">
        <f>VLOOKUP(I988,Produk!A:C,3,0)</f>
        <v>Tepung</v>
      </c>
      <c r="I988" t="s">
        <v>20</v>
      </c>
      <c r="J988">
        <v>7890</v>
      </c>
      <c r="K988">
        <v>1231</v>
      </c>
      <c r="L988">
        <v>9713591</v>
      </c>
      <c r="M988">
        <v>98018960</v>
      </c>
      <c r="N988" t="s">
        <v>14</v>
      </c>
    </row>
    <row r="989" spans="1:14" x14ac:dyDescent="0.3">
      <c r="A989">
        <v>1009</v>
      </c>
      <c r="B989" t="s">
        <v>1008</v>
      </c>
      <c r="C989" s="2" t="s">
        <v>1586</v>
      </c>
      <c r="D989" s="1" t="str">
        <f>VLOOKUP(F989,Supplier!A:C,2,0)</f>
        <v>CV Dadi Duwit</v>
      </c>
      <c r="E989" s="1" t="str">
        <f>VLOOKUP(F989,Supplier!A:C,3,0)</f>
        <v>Bogor</v>
      </c>
      <c r="F989" t="s">
        <v>12</v>
      </c>
      <c r="G989" t="str">
        <f>VLOOKUP(I989,Produk!A:C,2,0)</f>
        <v>Chickpea</v>
      </c>
      <c r="H989" t="str">
        <f>VLOOKUP(I989,Produk!A:C,3,0)</f>
        <v>Kacang</v>
      </c>
      <c r="I989" t="s">
        <v>24</v>
      </c>
      <c r="J989">
        <v>7040</v>
      </c>
      <c r="K989">
        <v>100</v>
      </c>
      <c r="L989">
        <v>704704</v>
      </c>
      <c r="M989">
        <v>7111104</v>
      </c>
      <c r="N989" t="s">
        <v>14</v>
      </c>
    </row>
    <row r="990" spans="1:14" x14ac:dyDescent="0.3">
      <c r="A990">
        <v>1010</v>
      </c>
      <c r="B990" t="s">
        <v>1009</v>
      </c>
      <c r="C990" s="2" t="s">
        <v>1586</v>
      </c>
      <c r="D990" s="1" t="str">
        <f>VLOOKUP(F990,Supplier!A:C,2,0)</f>
        <v>PT Gegap Gempita</v>
      </c>
      <c r="E990" s="1" t="str">
        <f>VLOOKUP(F990,Supplier!A:C,3,0)</f>
        <v>Jakarta</v>
      </c>
      <c r="F990" t="s">
        <v>31</v>
      </c>
      <c r="G990" t="str">
        <f>VLOOKUP(I990,Produk!A:C,2,0)</f>
        <v>Kacang hijau</v>
      </c>
      <c r="H990" t="str">
        <f>VLOOKUP(I990,Produk!A:C,3,0)</f>
        <v>Kacang</v>
      </c>
      <c r="I990" t="s">
        <v>16</v>
      </c>
      <c r="J990">
        <v>23680</v>
      </c>
      <c r="K990">
        <v>116</v>
      </c>
      <c r="L990">
        <v>2735040</v>
      </c>
      <c r="M990">
        <v>27599040</v>
      </c>
      <c r="N990" t="s">
        <v>17</v>
      </c>
    </row>
    <row r="991" spans="1:14" x14ac:dyDescent="0.3">
      <c r="A991">
        <v>1011</v>
      </c>
      <c r="B991" t="s">
        <v>1010</v>
      </c>
      <c r="C991" s="2" t="s">
        <v>1586</v>
      </c>
      <c r="D991" s="1" t="str">
        <f>VLOOKUP(F991,Supplier!A:C,2,0)</f>
        <v>CV Dadi Duwit</v>
      </c>
      <c r="E991" s="1" t="str">
        <f>VLOOKUP(F991,Supplier!A:C,3,0)</f>
        <v>Bogor</v>
      </c>
      <c r="F991" t="s">
        <v>12</v>
      </c>
      <c r="G991" t="str">
        <f>VLOOKUP(I991,Produk!A:C,2,0)</f>
        <v>Terigu</v>
      </c>
      <c r="H991" t="str">
        <f>VLOOKUP(I991,Produk!A:C,3,0)</f>
        <v>Tepung</v>
      </c>
      <c r="I991" t="s">
        <v>13</v>
      </c>
      <c r="J991">
        <v>16480</v>
      </c>
      <c r="K991">
        <v>171</v>
      </c>
      <c r="L991">
        <v>2809840</v>
      </c>
      <c r="M991">
        <v>28353840</v>
      </c>
      <c r="N991" t="s">
        <v>14</v>
      </c>
    </row>
    <row r="992" spans="1:14" x14ac:dyDescent="0.3">
      <c r="A992">
        <v>1012</v>
      </c>
      <c r="B992" t="s">
        <v>1011</v>
      </c>
      <c r="C992" s="2" t="s">
        <v>1587</v>
      </c>
      <c r="D992" s="1" t="str">
        <f>VLOOKUP(F992,Supplier!A:C,2,0)</f>
        <v>PT Fantasi Fulus</v>
      </c>
      <c r="E992" s="1" t="str">
        <f>VLOOKUP(F992,Supplier!A:C,3,0)</f>
        <v>Jakarta</v>
      </c>
      <c r="F992" t="s">
        <v>10</v>
      </c>
      <c r="G992" t="str">
        <f>VLOOKUP(I992,Produk!A:C,2,0)</f>
        <v>Kedelai</v>
      </c>
      <c r="H992" t="str">
        <f>VLOOKUP(I992,Produk!A:C,3,0)</f>
        <v>Kacang</v>
      </c>
      <c r="I992" t="s">
        <v>6</v>
      </c>
      <c r="J992">
        <v>3390</v>
      </c>
      <c r="K992">
        <v>173</v>
      </c>
      <c r="L992">
        <v>585453</v>
      </c>
      <c r="M992">
        <v>5907753</v>
      </c>
      <c r="N992" t="s">
        <v>7</v>
      </c>
    </row>
    <row r="993" spans="1:14" x14ac:dyDescent="0.3">
      <c r="A993">
        <v>1013</v>
      </c>
      <c r="B993" t="s">
        <v>1012</v>
      </c>
      <c r="C993" s="2" t="s">
        <v>1587</v>
      </c>
      <c r="D993" s="1" t="str">
        <f>VLOOKUP(F993,Supplier!A:C,2,0)</f>
        <v>PT Gegap Gempita</v>
      </c>
      <c r="E993" s="1" t="str">
        <f>VLOOKUP(F993,Supplier!A:C,3,0)</f>
        <v>Jakarta</v>
      </c>
      <c r="F993" t="s">
        <v>31</v>
      </c>
      <c r="G993" t="str">
        <f>VLOOKUP(I993,Produk!A:C,2,0)</f>
        <v>Chickpea</v>
      </c>
      <c r="H993" t="str">
        <f>VLOOKUP(I993,Produk!A:C,3,0)</f>
        <v>Kacang</v>
      </c>
      <c r="I993" t="s">
        <v>24</v>
      </c>
      <c r="J993">
        <v>7020</v>
      </c>
      <c r="K993">
        <v>1375</v>
      </c>
      <c r="L993">
        <v>9652510</v>
      </c>
      <c r="M993">
        <v>97402596</v>
      </c>
      <c r="N993" t="s">
        <v>14</v>
      </c>
    </row>
    <row r="994" spans="1:14" x14ac:dyDescent="0.3">
      <c r="A994">
        <v>1014</v>
      </c>
      <c r="B994" t="s">
        <v>1013</v>
      </c>
      <c r="C994" s="2" t="s">
        <v>1587</v>
      </c>
      <c r="D994" s="1" t="str">
        <f>VLOOKUP(F994,Supplier!A:C,2,0)</f>
        <v>PT Bagus Berguna</v>
      </c>
      <c r="E994" s="1" t="str">
        <f>VLOOKUP(F994,Supplier!A:C,3,0)</f>
        <v>Jakarta</v>
      </c>
      <c r="F994" t="s">
        <v>1</v>
      </c>
      <c r="G994" t="str">
        <f>VLOOKUP(I994,Produk!A:C,2,0)</f>
        <v>Sagu</v>
      </c>
      <c r="H994" t="str">
        <f>VLOOKUP(I994,Produk!A:C,3,0)</f>
        <v>Tepung</v>
      </c>
      <c r="I994" t="s">
        <v>29</v>
      </c>
      <c r="J994">
        <v>6860</v>
      </c>
      <c r="K994">
        <v>100</v>
      </c>
      <c r="L994">
        <v>688326</v>
      </c>
      <c r="M994">
        <v>6945840</v>
      </c>
      <c r="N994" t="s">
        <v>14</v>
      </c>
    </row>
    <row r="995" spans="1:14" x14ac:dyDescent="0.3">
      <c r="A995">
        <v>1015</v>
      </c>
      <c r="B995" t="s">
        <v>1014</v>
      </c>
      <c r="C995" s="2" t="s">
        <v>1588</v>
      </c>
      <c r="D995" s="1" t="str">
        <f>VLOOKUP(F995,Supplier!A:C,2,0)</f>
        <v>CV Dadi Duwit</v>
      </c>
      <c r="E995" s="1" t="str">
        <f>VLOOKUP(F995,Supplier!A:C,3,0)</f>
        <v>Bogor</v>
      </c>
      <c r="F995" t="s">
        <v>12</v>
      </c>
      <c r="G995" t="str">
        <f>VLOOKUP(I995,Produk!A:C,2,0)</f>
        <v>Whole-wheat flour</v>
      </c>
      <c r="H995" t="str">
        <f>VLOOKUP(I995,Produk!A:C,3,0)</f>
        <v>Tepung</v>
      </c>
      <c r="I995" t="s">
        <v>37</v>
      </c>
      <c r="J995">
        <v>35350</v>
      </c>
      <c r="K995">
        <v>94</v>
      </c>
      <c r="L995">
        <v>3305225</v>
      </c>
      <c r="M995">
        <v>33352725</v>
      </c>
      <c r="N995" t="s">
        <v>17</v>
      </c>
    </row>
    <row r="996" spans="1:14" x14ac:dyDescent="0.3">
      <c r="A996">
        <v>1016</v>
      </c>
      <c r="B996" t="s">
        <v>1015</v>
      </c>
      <c r="C996" s="2" t="s">
        <v>1588</v>
      </c>
      <c r="D996" s="1" t="str">
        <f>VLOOKUP(F996,Supplier!A:C,2,0)</f>
        <v>PT Gegap Gempita</v>
      </c>
      <c r="E996" s="1" t="str">
        <f>VLOOKUP(F996,Supplier!A:C,3,0)</f>
        <v>Jakarta</v>
      </c>
      <c r="F996" t="s">
        <v>31</v>
      </c>
      <c r="G996" t="str">
        <f>VLOOKUP(I996,Produk!A:C,2,0)</f>
        <v>Kacang hijau</v>
      </c>
      <c r="H996" t="str">
        <f>VLOOKUP(I996,Produk!A:C,3,0)</f>
        <v>Kacang</v>
      </c>
      <c r="I996" t="s">
        <v>16</v>
      </c>
      <c r="J996">
        <v>23680</v>
      </c>
      <c r="K996">
        <v>120</v>
      </c>
      <c r="L996">
        <v>2839232</v>
      </c>
      <c r="M996">
        <v>28650432</v>
      </c>
      <c r="N996" t="s">
        <v>17</v>
      </c>
    </row>
    <row r="997" spans="1:14" x14ac:dyDescent="0.3">
      <c r="A997">
        <v>1017</v>
      </c>
      <c r="B997" t="s">
        <v>1016</v>
      </c>
      <c r="C997" s="2" t="s">
        <v>1588</v>
      </c>
      <c r="D997" s="1" t="str">
        <f>VLOOKUP(F997,Supplier!A:C,2,0)</f>
        <v>PT Cerdas Cekatan</v>
      </c>
      <c r="E997" s="1" t="str">
        <f>VLOOKUP(F997,Supplier!A:C,3,0)</f>
        <v>Bandung</v>
      </c>
      <c r="F997" t="s">
        <v>5</v>
      </c>
      <c r="G997" t="str">
        <f>VLOOKUP(I997,Produk!A:C,2,0)</f>
        <v>Chickpea</v>
      </c>
      <c r="H997" t="str">
        <f>VLOOKUP(I997,Produk!A:C,3,0)</f>
        <v>Kacang</v>
      </c>
      <c r="I997" t="s">
        <v>24</v>
      </c>
      <c r="J997">
        <v>7120</v>
      </c>
      <c r="K997">
        <v>1359</v>
      </c>
      <c r="L997">
        <v>9677986</v>
      </c>
      <c r="M997">
        <v>97659672</v>
      </c>
      <c r="N997" t="s">
        <v>14</v>
      </c>
    </row>
    <row r="998" spans="1:14" x14ac:dyDescent="0.3">
      <c r="A998">
        <v>1018</v>
      </c>
      <c r="B998" t="s">
        <v>1017</v>
      </c>
      <c r="C998" s="2" t="s">
        <v>1588</v>
      </c>
      <c r="D998" s="1" t="str">
        <f>VLOOKUP(F998,Supplier!A:C,2,0)</f>
        <v>PT Cerdas Cekatan</v>
      </c>
      <c r="E998" s="1" t="str">
        <f>VLOOKUP(F998,Supplier!A:C,3,0)</f>
        <v>Bandung</v>
      </c>
      <c r="F998" t="s">
        <v>5</v>
      </c>
      <c r="G998" t="str">
        <f>VLOOKUP(I998,Produk!A:C,2,0)</f>
        <v>Kacang tanah</v>
      </c>
      <c r="H998" t="str">
        <f>VLOOKUP(I998,Produk!A:C,3,0)</f>
        <v>Kacang</v>
      </c>
      <c r="I998" t="s">
        <v>33</v>
      </c>
      <c r="J998">
        <v>1810</v>
      </c>
      <c r="K998">
        <v>248</v>
      </c>
      <c r="L998">
        <v>447975</v>
      </c>
      <c r="M998">
        <v>4520475</v>
      </c>
      <c r="N998" t="s">
        <v>34</v>
      </c>
    </row>
    <row r="999" spans="1:14" x14ac:dyDescent="0.3">
      <c r="A999">
        <v>1019</v>
      </c>
      <c r="B999" t="s">
        <v>1018</v>
      </c>
      <c r="C999" s="2" t="s">
        <v>1589</v>
      </c>
      <c r="D999" s="1" t="str">
        <f>VLOOKUP(F999,Supplier!A:C,2,0)</f>
        <v>Toko Endah Elok</v>
      </c>
      <c r="E999" s="1" t="str">
        <f>VLOOKUP(F999,Supplier!A:C,3,0)</f>
        <v>Bandung</v>
      </c>
      <c r="F999" t="s">
        <v>22</v>
      </c>
      <c r="G999" t="str">
        <f>VLOOKUP(I999,Produk!A:C,2,0)</f>
        <v>Kacang hijau</v>
      </c>
      <c r="H999" t="str">
        <f>VLOOKUP(I999,Produk!A:C,3,0)</f>
        <v>Kacang</v>
      </c>
      <c r="I999" t="s">
        <v>16</v>
      </c>
      <c r="J999">
        <v>21040</v>
      </c>
      <c r="K999">
        <v>129</v>
      </c>
      <c r="L999">
        <v>2713100</v>
      </c>
      <c r="M999">
        <v>27377648</v>
      </c>
      <c r="N999" t="s">
        <v>17</v>
      </c>
    </row>
    <row r="1000" spans="1:14" x14ac:dyDescent="0.3">
      <c r="A1000">
        <v>1020</v>
      </c>
      <c r="B1000" t="s">
        <v>1019</v>
      </c>
      <c r="C1000" s="2" t="s">
        <v>1589</v>
      </c>
      <c r="D1000" s="1" t="str">
        <f>VLOOKUP(F1000,Supplier!A:C,2,0)</f>
        <v>CV Dadi Duwit</v>
      </c>
      <c r="E1000" s="1" t="str">
        <f>VLOOKUP(F1000,Supplier!A:C,3,0)</f>
        <v>Bogor</v>
      </c>
      <c r="F1000" t="s">
        <v>12</v>
      </c>
      <c r="G1000" t="str">
        <f>VLOOKUP(I1000,Produk!A:C,2,0)</f>
        <v>Chickpea</v>
      </c>
      <c r="H1000" t="str">
        <f>VLOOKUP(I1000,Produk!A:C,3,0)</f>
        <v>Kacang</v>
      </c>
      <c r="I1000" t="s">
        <v>24</v>
      </c>
      <c r="J1000">
        <v>7040</v>
      </c>
      <c r="K1000">
        <v>79</v>
      </c>
      <c r="L1000">
        <v>557568</v>
      </c>
      <c r="M1000">
        <v>5626368</v>
      </c>
      <c r="N1000" t="s">
        <v>14</v>
      </c>
    </row>
    <row r="1001" spans="1:14" x14ac:dyDescent="0.3">
      <c r="A1001">
        <v>1021</v>
      </c>
      <c r="B1001" t="s">
        <v>1020</v>
      </c>
      <c r="C1001" s="2" t="s">
        <v>1589</v>
      </c>
      <c r="D1001" s="1" t="str">
        <f>VLOOKUP(F1001,Supplier!A:C,2,0)</f>
        <v>PT Gegap Gempita</v>
      </c>
      <c r="E1001" s="1" t="str">
        <f>VLOOKUP(F1001,Supplier!A:C,3,0)</f>
        <v>Jakarta</v>
      </c>
      <c r="F1001" t="s">
        <v>31</v>
      </c>
      <c r="G1001" t="str">
        <f>VLOOKUP(I1001,Produk!A:C,2,0)</f>
        <v>Terigu</v>
      </c>
      <c r="H1001" t="str">
        <f>VLOOKUP(I1001,Produk!A:C,3,0)</f>
        <v>Tepung</v>
      </c>
      <c r="I1001" t="s">
        <v>13</v>
      </c>
      <c r="J1001">
        <v>16670</v>
      </c>
      <c r="K1001">
        <v>416</v>
      </c>
      <c r="L1001">
        <v>6927144</v>
      </c>
      <c r="M1001">
        <v>69901179</v>
      </c>
      <c r="N1001" t="s">
        <v>14</v>
      </c>
    </row>
    <row r="1002" spans="1:14" x14ac:dyDescent="0.3">
      <c r="A1002">
        <v>1022</v>
      </c>
      <c r="B1002" t="s">
        <v>1021</v>
      </c>
      <c r="C1002" s="2" t="s">
        <v>1589</v>
      </c>
      <c r="D1002" s="1" t="str">
        <f>VLOOKUP(F1002,Supplier!A:C,2,0)</f>
        <v>PT Cerdas Cekatan</v>
      </c>
      <c r="E1002" s="1" t="str">
        <f>VLOOKUP(F1002,Supplier!A:C,3,0)</f>
        <v>Bandung</v>
      </c>
      <c r="F1002" t="s">
        <v>5</v>
      </c>
      <c r="G1002" t="str">
        <f>VLOOKUP(I1002,Produk!A:C,2,0)</f>
        <v>Kacang tanah</v>
      </c>
      <c r="H1002" t="str">
        <f>VLOOKUP(I1002,Produk!A:C,3,0)</f>
        <v>Kacang</v>
      </c>
      <c r="I1002" t="s">
        <v>33</v>
      </c>
      <c r="J1002">
        <v>1810</v>
      </c>
      <c r="K1002">
        <v>204</v>
      </c>
      <c r="L1002">
        <v>368335</v>
      </c>
      <c r="M1002">
        <v>3716835</v>
      </c>
      <c r="N1002" t="s">
        <v>34</v>
      </c>
    </row>
    <row r="1003" spans="1:14" x14ac:dyDescent="0.3">
      <c r="A1003">
        <v>1023</v>
      </c>
      <c r="B1003" t="s">
        <v>1022</v>
      </c>
      <c r="C1003" s="2" t="s">
        <v>1590</v>
      </c>
      <c r="D1003" s="1" t="str">
        <f>VLOOKUP(F1003,Supplier!A:C,2,0)</f>
        <v>PT Cerdas Cekatan</v>
      </c>
      <c r="E1003" s="1" t="str">
        <f>VLOOKUP(F1003,Supplier!A:C,3,0)</f>
        <v>Bandung</v>
      </c>
      <c r="F1003" t="s">
        <v>5</v>
      </c>
      <c r="G1003" t="str">
        <f>VLOOKUP(I1003,Produk!A:C,2,0)</f>
        <v>Chickpea</v>
      </c>
      <c r="H1003" t="str">
        <f>VLOOKUP(I1003,Produk!A:C,3,0)</f>
        <v>Kacang</v>
      </c>
      <c r="I1003" t="s">
        <v>24</v>
      </c>
      <c r="J1003">
        <v>7120</v>
      </c>
      <c r="K1003">
        <v>106</v>
      </c>
      <c r="L1003">
        <v>751872</v>
      </c>
      <c r="M1003">
        <v>7587072</v>
      </c>
      <c r="N1003" t="s">
        <v>14</v>
      </c>
    </row>
    <row r="1004" spans="1:14" x14ac:dyDescent="0.3">
      <c r="A1004">
        <v>1024</v>
      </c>
      <c r="B1004" t="s">
        <v>1023</v>
      </c>
      <c r="C1004" s="2" t="s">
        <v>1590</v>
      </c>
      <c r="D1004" s="1" t="str">
        <f>VLOOKUP(F1004,Supplier!A:C,2,0)</f>
        <v>PT Gegap Gempita</v>
      </c>
      <c r="E1004" s="1" t="str">
        <f>VLOOKUP(F1004,Supplier!A:C,3,0)</f>
        <v>Jakarta</v>
      </c>
      <c r="F1004" t="s">
        <v>31</v>
      </c>
      <c r="G1004" t="str">
        <f>VLOOKUP(I1004,Produk!A:C,2,0)</f>
        <v>Chickpea</v>
      </c>
      <c r="H1004" t="str">
        <f>VLOOKUP(I1004,Produk!A:C,3,0)</f>
        <v>Kacang</v>
      </c>
      <c r="I1004" t="s">
        <v>24</v>
      </c>
      <c r="J1004">
        <v>7020</v>
      </c>
      <c r="K1004">
        <v>1377</v>
      </c>
      <c r="L1004">
        <v>9667996</v>
      </c>
      <c r="M1004">
        <v>97558870</v>
      </c>
      <c r="N1004" t="s">
        <v>14</v>
      </c>
    </row>
    <row r="1005" spans="1:14" x14ac:dyDescent="0.3">
      <c r="A1005">
        <v>1025</v>
      </c>
      <c r="B1005" t="s">
        <v>1024</v>
      </c>
      <c r="C1005" s="2" t="s">
        <v>1590</v>
      </c>
      <c r="D1005" s="1" t="str">
        <f>VLOOKUP(F1005,Supplier!A:C,2,0)</f>
        <v>PT Cerdas Cekatan</v>
      </c>
      <c r="E1005" s="1" t="str">
        <f>VLOOKUP(F1005,Supplier!A:C,3,0)</f>
        <v>Bandung</v>
      </c>
      <c r="F1005" t="s">
        <v>5</v>
      </c>
      <c r="G1005" t="str">
        <f>VLOOKUP(I1005,Produk!A:C,2,0)</f>
        <v>Whole-wheat flour</v>
      </c>
      <c r="H1005" t="str">
        <f>VLOOKUP(I1005,Produk!A:C,3,0)</f>
        <v>Tepung</v>
      </c>
      <c r="I1005" t="s">
        <v>37</v>
      </c>
      <c r="J1005">
        <v>34690</v>
      </c>
      <c r="K1005">
        <v>73</v>
      </c>
      <c r="L1005">
        <v>2518494</v>
      </c>
      <c r="M1005">
        <v>25413894</v>
      </c>
      <c r="N1005" t="s">
        <v>17</v>
      </c>
    </row>
    <row r="1006" spans="1:14" x14ac:dyDescent="0.3">
      <c r="A1006">
        <v>1026</v>
      </c>
      <c r="B1006" t="s">
        <v>1025</v>
      </c>
      <c r="C1006" s="2" t="s">
        <v>1590</v>
      </c>
      <c r="D1006" s="1" t="str">
        <f>VLOOKUP(F1006,Supplier!A:C,2,0)</f>
        <v>Toko Abadi Aseli</v>
      </c>
      <c r="E1006" s="1" t="str">
        <f>VLOOKUP(F1006,Supplier!A:C,3,0)</f>
        <v>Bogor</v>
      </c>
      <c r="F1006" t="s">
        <v>45</v>
      </c>
      <c r="G1006" t="str">
        <f>VLOOKUP(I1006,Produk!A:C,2,0)</f>
        <v>Kedelai</v>
      </c>
      <c r="H1006" t="str">
        <f>VLOOKUP(I1006,Produk!A:C,3,0)</f>
        <v>Kacang</v>
      </c>
      <c r="I1006" t="s">
        <v>6</v>
      </c>
      <c r="J1006">
        <v>4210</v>
      </c>
      <c r="K1006">
        <v>137</v>
      </c>
      <c r="L1006">
        <v>578786</v>
      </c>
      <c r="M1006">
        <v>5840480</v>
      </c>
      <c r="N1006" t="s">
        <v>7</v>
      </c>
    </row>
    <row r="1007" spans="1:14" x14ac:dyDescent="0.3">
      <c r="A1007">
        <v>1027</v>
      </c>
      <c r="B1007" t="s">
        <v>1026</v>
      </c>
      <c r="C1007" s="2" t="s">
        <v>1590</v>
      </c>
      <c r="D1007" s="1" t="str">
        <f>VLOOKUP(F1007,Supplier!A:C,2,0)</f>
        <v>CV Dadi Duwit</v>
      </c>
      <c r="E1007" s="1" t="str">
        <f>VLOOKUP(F1007,Supplier!A:C,3,0)</f>
        <v>Bogor</v>
      </c>
      <c r="F1007" t="s">
        <v>12</v>
      </c>
      <c r="G1007" t="str">
        <f>VLOOKUP(I1007,Produk!A:C,2,0)</f>
        <v>Kacang hijau</v>
      </c>
      <c r="H1007" t="str">
        <f>VLOOKUP(I1007,Produk!A:C,3,0)</f>
        <v>Kacang</v>
      </c>
      <c r="I1007" t="s">
        <v>16</v>
      </c>
      <c r="J1007">
        <v>27450</v>
      </c>
      <c r="K1007">
        <v>130</v>
      </c>
      <c r="L1007">
        <v>3563010</v>
      </c>
      <c r="M1007">
        <v>35954010</v>
      </c>
      <c r="N1007" t="s">
        <v>17</v>
      </c>
    </row>
    <row r="1008" spans="1:14" x14ac:dyDescent="0.3">
      <c r="A1008">
        <v>1028</v>
      </c>
      <c r="B1008" t="s">
        <v>1027</v>
      </c>
      <c r="C1008" s="2" t="s">
        <v>1591</v>
      </c>
      <c r="D1008" s="1" t="str">
        <f>VLOOKUP(F1008,Supplier!A:C,2,0)</f>
        <v>PT Gegap Gempita</v>
      </c>
      <c r="E1008" s="1" t="str">
        <f>VLOOKUP(F1008,Supplier!A:C,3,0)</f>
        <v>Jakarta</v>
      </c>
      <c r="F1008" t="s">
        <v>31</v>
      </c>
      <c r="G1008" t="str">
        <f>VLOOKUP(I1008,Produk!A:C,2,0)</f>
        <v>Sagu</v>
      </c>
      <c r="H1008" t="str">
        <f>VLOOKUP(I1008,Produk!A:C,3,0)</f>
        <v>Tepung</v>
      </c>
      <c r="I1008" t="s">
        <v>29</v>
      </c>
      <c r="J1008">
        <v>6580</v>
      </c>
      <c r="K1008">
        <v>135</v>
      </c>
      <c r="L1008">
        <v>890274</v>
      </c>
      <c r="M1008">
        <v>8983674</v>
      </c>
      <c r="N1008" t="s">
        <v>14</v>
      </c>
    </row>
    <row r="1009" spans="1:14" x14ac:dyDescent="0.3">
      <c r="A1009">
        <v>1029</v>
      </c>
      <c r="B1009" t="s">
        <v>1028</v>
      </c>
      <c r="C1009" s="2" t="s">
        <v>1591</v>
      </c>
      <c r="D1009" s="1" t="str">
        <f>VLOOKUP(F1009,Supplier!A:C,2,0)</f>
        <v>Toko Endah Elok</v>
      </c>
      <c r="E1009" s="1" t="str">
        <f>VLOOKUP(F1009,Supplier!A:C,3,0)</f>
        <v>Bandung</v>
      </c>
      <c r="F1009" t="s">
        <v>22</v>
      </c>
      <c r="G1009" t="str">
        <f>VLOOKUP(I1009,Produk!A:C,2,0)</f>
        <v>Kacang hijau</v>
      </c>
      <c r="H1009" t="str">
        <f>VLOOKUP(I1009,Produk!A:C,3,0)</f>
        <v>Kacang</v>
      </c>
      <c r="I1009" t="s">
        <v>16</v>
      </c>
      <c r="J1009">
        <v>21040</v>
      </c>
      <c r="K1009">
        <v>364</v>
      </c>
      <c r="L1009">
        <v>7659228</v>
      </c>
      <c r="M1009">
        <v>77288576</v>
      </c>
      <c r="N1009" t="s">
        <v>17</v>
      </c>
    </row>
    <row r="1010" spans="1:14" x14ac:dyDescent="0.3">
      <c r="A1010">
        <v>1030</v>
      </c>
      <c r="B1010" t="s">
        <v>1029</v>
      </c>
      <c r="C1010" s="2" t="s">
        <v>1591</v>
      </c>
      <c r="D1010" s="1" t="str">
        <f>VLOOKUP(F1010,Supplier!A:C,2,0)</f>
        <v>PT Cerdas Cekatan</v>
      </c>
      <c r="E1010" s="1" t="str">
        <f>VLOOKUP(F1010,Supplier!A:C,3,0)</f>
        <v>Bandung</v>
      </c>
      <c r="F1010" t="s">
        <v>5</v>
      </c>
      <c r="G1010" t="str">
        <f>VLOOKUP(I1010,Produk!A:C,2,0)</f>
        <v>Terigu</v>
      </c>
      <c r="H1010" t="str">
        <f>VLOOKUP(I1010,Produk!A:C,3,0)</f>
        <v>Tepung</v>
      </c>
      <c r="I1010" t="s">
        <v>13</v>
      </c>
      <c r="J1010">
        <v>16690</v>
      </c>
      <c r="K1010">
        <v>318</v>
      </c>
      <c r="L1010">
        <v>5305751</v>
      </c>
      <c r="M1010">
        <v>53539851</v>
      </c>
      <c r="N1010" t="s">
        <v>14</v>
      </c>
    </row>
    <row r="1011" spans="1:14" x14ac:dyDescent="0.3">
      <c r="A1011">
        <v>1031</v>
      </c>
      <c r="B1011" t="s">
        <v>1030</v>
      </c>
      <c r="C1011" s="2" t="s">
        <v>1591</v>
      </c>
      <c r="D1011" s="1" t="str">
        <f>VLOOKUP(F1011,Supplier!A:C,2,0)</f>
        <v>PT Gegap Gempita</v>
      </c>
      <c r="E1011" s="1" t="str">
        <f>VLOOKUP(F1011,Supplier!A:C,3,0)</f>
        <v>Jakarta</v>
      </c>
      <c r="F1011" t="s">
        <v>31</v>
      </c>
      <c r="G1011" t="str">
        <f>VLOOKUP(I1011,Produk!A:C,2,0)</f>
        <v>Maizena</v>
      </c>
      <c r="H1011" t="str">
        <f>VLOOKUP(I1011,Produk!A:C,3,0)</f>
        <v>Tepung</v>
      </c>
      <c r="I1011" t="s">
        <v>2</v>
      </c>
      <c r="J1011">
        <v>13030</v>
      </c>
      <c r="K1011">
        <v>78</v>
      </c>
      <c r="L1011">
        <v>1017643</v>
      </c>
      <c r="M1011">
        <v>10268943</v>
      </c>
      <c r="N1011" t="s">
        <v>3</v>
      </c>
    </row>
    <row r="1012" spans="1:14" x14ac:dyDescent="0.3">
      <c r="A1012">
        <v>1032</v>
      </c>
      <c r="B1012" t="s">
        <v>1031</v>
      </c>
      <c r="C1012" s="2" t="s">
        <v>1591</v>
      </c>
      <c r="D1012" s="1" t="str">
        <f>VLOOKUP(F1012,Supplier!A:C,2,0)</f>
        <v>Toko Abadi Aseli</v>
      </c>
      <c r="E1012" s="1" t="str">
        <f>VLOOKUP(F1012,Supplier!A:C,3,0)</f>
        <v>Bogor</v>
      </c>
      <c r="F1012" t="s">
        <v>45</v>
      </c>
      <c r="G1012" t="str">
        <f>VLOOKUP(I1012,Produk!A:C,2,0)</f>
        <v>Sagu</v>
      </c>
      <c r="H1012" t="str">
        <f>VLOOKUP(I1012,Produk!A:C,3,0)</f>
        <v>Tepung</v>
      </c>
      <c r="I1012" t="s">
        <v>29</v>
      </c>
      <c r="J1012">
        <v>8840</v>
      </c>
      <c r="K1012">
        <v>1103</v>
      </c>
      <c r="L1012">
        <v>9747752</v>
      </c>
      <c r="M1012">
        <v>98363677</v>
      </c>
      <c r="N1012" t="s">
        <v>14</v>
      </c>
    </row>
    <row r="1013" spans="1:14" x14ac:dyDescent="0.3">
      <c r="A1013">
        <v>1033</v>
      </c>
      <c r="B1013" t="s">
        <v>1032</v>
      </c>
      <c r="C1013" s="2" t="s">
        <v>1591</v>
      </c>
      <c r="D1013" s="1" t="str">
        <f>VLOOKUP(F1013,Supplier!A:C,2,0)</f>
        <v>PT Cerdas Cekatan</v>
      </c>
      <c r="E1013" s="1" t="str">
        <f>VLOOKUP(F1013,Supplier!A:C,3,0)</f>
        <v>Bandung</v>
      </c>
      <c r="F1013" t="s">
        <v>5</v>
      </c>
      <c r="G1013" t="str">
        <f>VLOOKUP(I1013,Produk!A:C,2,0)</f>
        <v>Maizena</v>
      </c>
      <c r="H1013" t="str">
        <f>VLOOKUP(I1013,Produk!A:C,3,0)</f>
        <v>Tepung</v>
      </c>
      <c r="I1013" t="s">
        <v>2</v>
      </c>
      <c r="J1013">
        <v>13280</v>
      </c>
      <c r="K1013">
        <v>233</v>
      </c>
      <c r="L1013">
        <v>3096896</v>
      </c>
      <c r="M1013">
        <v>31250496</v>
      </c>
      <c r="N1013" t="s">
        <v>3</v>
      </c>
    </row>
    <row r="1014" spans="1:14" x14ac:dyDescent="0.3">
      <c r="A1014">
        <v>1034</v>
      </c>
      <c r="B1014" t="s">
        <v>1033</v>
      </c>
      <c r="C1014" s="2" t="s">
        <v>1591</v>
      </c>
      <c r="D1014" s="1" t="str">
        <f>VLOOKUP(F1014,Supplier!A:C,2,0)</f>
        <v>Toko Abadi Aseli</v>
      </c>
      <c r="E1014" s="1" t="str">
        <f>VLOOKUP(F1014,Supplier!A:C,3,0)</f>
        <v>Bogor</v>
      </c>
      <c r="F1014" t="s">
        <v>45</v>
      </c>
      <c r="G1014" t="str">
        <f>VLOOKUP(I1014,Produk!A:C,2,0)</f>
        <v>Chickpea</v>
      </c>
      <c r="H1014" t="str">
        <f>VLOOKUP(I1014,Produk!A:C,3,0)</f>
        <v>Kacang</v>
      </c>
      <c r="I1014" t="s">
        <v>24</v>
      </c>
      <c r="J1014">
        <v>8140</v>
      </c>
      <c r="K1014">
        <v>1088</v>
      </c>
      <c r="L1014">
        <v>8859627</v>
      </c>
      <c r="M1014">
        <v>89401686</v>
      </c>
      <c r="N1014" t="s">
        <v>14</v>
      </c>
    </row>
    <row r="1015" spans="1:14" x14ac:dyDescent="0.3">
      <c r="A1015">
        <v>1035</v>
      </c>
      <c r="B1015" t="s">
        <v>1034</v>
      </c>
      <c r="C1015" s="2" t="s">
        <v>1592</v>
      </c>
      <c r="D1015" s="1" t="str">
        <f>VLOOKUP(F1015,Supplier!A:C,2,0)</f>
        <v>Toko Abadi Aseli</v>
      </c>
      <c r="E1015" s="1" t="str">
        <f>VLOOKUP(F1015,Supplier!A:C,3,0)</f>
        <v>Bogor</v>
      </c>
      <c r="F1015" t="s">
        <v>45</v>
      </c>
      <c r="G1015" t="str">
        <f>VLOOKUP(I1015,Produk!A:C,2,0)</f>
        <v>Maizena</v>
      </c>
      <c r="H1015" t="str">
        <f>VLOOKUP(I1015,Produk!A:C,3,0)</f>
        <v>Tepung</v>
      </c>
      <c r="I1015" t="s">
        <v>2</v>
      </c>
      <c r="J1015">
        <v>15200</v>
      </c>
      <c r="K1015">
        <v>88</v>
      </c>
      <c r="L1015">
        <v>1337600</v>
      </c>
      <c r="M1015">
        <v>13497600</v>
      </c>
      <c r="N1015" t="s">
        <v>3</v>
      </c>
    </row>
    <row r="1016" spans="1:14" x14ac:dyDescent="0.3">
      <c r="A1016">
        <v>1036</v>
      </c>
      <c r="B1016" t="s">
        <v>1035</v>
      </c>
      <c r="C1016" s="2" t="s">
        <v>1593</v>
      </c>
      <c r="D1016" s="1" t="str">
        <f>VLOOKUP(F1016,Supplier!A:C,2,0)</f>
        <v>CV Dadi Duwit</v>
      </c>
      <c r="E1016" s="1" t="str">
        <f>VLOOKUP(F1016,Supplier!A:C,3,0)</f>
        <v>Bogor</v>
      </c>
      <c r="F1016" t="s">
        <v>12</v>
      </c>
      <c r="G1016" t="str">
        <f>VLOOKUP(I1016,Produk!A:C,2,0)</f>
        <v>Sagu</v>
      </c>
      <c r="H1016" t="str">
        <f>VLOOKUP(I1016,Produk!A:C,3,0)</f>
        <v>Tepung</v>
      </c>
      <c r="I1016" t="s">
        <v>29</v>
      </c>
      <c r="J1016">
        <v>6340</v>
      </c>
      <c r="K1016">
        <v>70</v>
      </c>
      <c r="L1016">
        <v>446336</v>
      </c>
      <c r="M1016">
        <v>4503936</v>
      </c>
      <c r="N1016" t="s">
        <v>14</v>
      </c>
    </row>
    <row r="1017" spans="1:14" x14ac:dyDescent="0.3">
      <c r="A1017">
        <v>1037</v>
      </c>
      <c r="B1017" t="s">
        <v>1036</v>
      </c>
      <c r="C1017" s="2" t="s">
        <v>1593</v>
      </c>
      <c r="D1017" s="1" t="str">
        <f>VLOOKUP(F1017,Supplier!A:C,2,0)</f>
        <v>PT Gegap Gempita</v>
      </c>
      <c r="E1017" s="1" t="str">
        <f>VLOOKUP(F1017,Supplier!A:C,3,0)</f>
        <v>Jakarta</v>
      </c>
      <c r="F1017" t="s">
        <v>31</v>
      </c>
      <c r="G1017" t="str">
        <f>VLOOKUP(I1017,Produk!A:C,2,0)</f>
        <v>Chickpea</v>
      </c>
      <c r="H1017" t="str">
        <f>VLOOKUP(I1017,Produk!A:C,3,0)</f>
        <v>Kacang</v>
      </c>
      <c r="I1017" t="s">
        <v>24</v>
      </c>
      <c r="J1017">
        <v>7020</v>
      </c>
      <c r="K1017">
        <v>86</v>
      </c>
      <c r="L1017">
        <v>602316</v>
      </c>
      <c r="M1017">
        <v>6077916</v>
      </c>
      <c r="N1017" t="s">
        <v>14</v>
      </c>
    </row>
    <row r="1018" spans="1:14" x14ac:dyDescent="0.3">
      <c r="A1018">
        <v>1038</v>
      </c>
      <c r="B1018" t="s">
        <v>1037</v>
      </c>
      <c r="C1018" s="2" t="s">
        <v>1593</v>
      </c>
      <c r="D1018" s="1" t="str">
        <f>VLOOKUP(F1018,Supplier!A:C,2,0)</f>
        <v>PT Fantasi Fulus</v>
      </c>
      <c r="E1018" s="1" t="str">
        <f>VLOOKUP(F1018,Supplier!A:C,3,0)</f>
        <v>Jakarta</v>
      </c>
      <c r="F1018" t="s">
        <v>10</v>
      </c>
      <c r="G1018" t="str">
        <f>VLOOKUP(I1018,Produk!A:C,2,0)</f>
        <v>Kacang tanah</v>
      </c>
      <c r="H1018" t="str">
        <f>VLOOKUP(I1018,Produk!A:C,3,0)</f>
        <v>Kacang</v>
      </c>
      <c r="I1018" t="s">
        <v>33</v>
      </c>
      <c r="J1018">
        <v>2120</v>
      </c>
      <c r="K1018">
        <v>129</v>
      </c>
      <c r="L1018">
        <v>272897</v>
      </c>
      <c r="M1018">
        <v>2753774</v>
      </c>
      <c r="N1018" t="s">
        <v>34</v>
      </c>
    </row>
    <row r="1019" spans="1:14" x14ac:dyDescent="0.3">
      <c r="A1019">
        <v>1039</v>
      </c>
      <c r="B1019" t="s">
        <v>1038</v>
      </c>
      <c r="C1019" s="2" t="s">
        <v>1593</v>
      </c>
      <c r="D1019" s="1" t="str">
        <f>VLOOKUP(F1019,Supplier!A:C,2,0)</f>
        <v>Toko Endah Elok</v>
      </c>
      <c r="E1019" s="1" t="str">
        <f>VLOOKUP(F1019,Supplier!A:C,3,0)</f>
        <v>Bandung</v>
      </c>
      <c r="F1019" t="s">
        <v>22</v>
      </c>
      <c r="G1019" t="str">
        <f>VLOOKUP(I1019,Produk!A:C,2,0)</f>
        <v>Kacang hijau</v>
      </c>
      <c r="H1019" t="str">
        <f>VLOOKUP(I1019,Produk!A:C,3,0)</f>
        <v>Kacang</v>
      </c>
      <c r="I1019" t="s">
        <v>16</v>
      </c>
      <c r="J1019">
        <v>21040</v>
      </c>
      <c r="K1019">
        <v>123</v>
      </c>
      <c r="L1019">
        <v>2592128</v>
      </c>
      <c r="M1019">
        <v>26156928</v>
      </c>
      <c r="N1019" t="s">
        <v>17</v>
      </c>
    </row>
    <row r="1020" spans="1:14" x14ac:dyDescent="0.3">
      <c r="A1020">
        <v>1040</v>
      </c>
      <c r="B1020" t="s">
        <v>1039</v>
      </c>
      <c r="C1020" s="2">
        <v>44571</v>
      </c>
      <c r="D1020" s="1" t="str">
        <f>VLOOKUP(F1020,Supplier!A:C,2,0)</f>
        <v>Toko Abadi Aseli</v>
      </c>
      <c r="E1020" s="1" t="str">
        <f>VLOOKUP(F1020,Supplier!A:C,3,0)</f>
        <v>Bogor</v>
      </c>
      <c r="F1020" t="s">
        <v>45</v>
      </c>
      <c r="G1020" t="str">
        <f>VLOOKUP(I1020,Produk!A:C,2,0)</f>
        <v>Kedelai</v>
      </c>
      <c r="H1020" t="str">
        <f>VLOOKUP(I1020,Produk!A:C,3,0)</f>
        <v>Kacang</v>
      </c>
      <c r="I1020" t="s">
        <v>6</v>
      </c>
      <c r="J1020">
        <v>4210</v>
      </c>
      <c r="K1020">
        <v>218</v>
      </c>
      <c r="L1020">
        <v>916938</v>
      </c>
      <c r="M1020">
        <v>9252738</v>
      </c>
      <c r="N1020" t="s">
        <v>7</v>
      </c>
    </row>
    <row r="1021" spans="1:14" x14ac:dyDescent="0.3">
      <c r="A1021">
        <v>1041</v>
      </c>
      <c r="B1021" t="s">
        <v>1040</v>
      </c>
      <c r="C1021" s="2">
        <v>44571</v>
      </c>
      <c r="D1021" s="1" t="str">
        <f>VLOOKUP(F1021,Supplier!A:C,2,0)</f>
        <v>Toko Endah Elok</v>
      </c>
      <c r="E1021" s="1" t="str">
        <f>VLOOKUP(F1021,Supplier!A:C,3,0)</f>
        <v>Bandung</v>
      </c>
      <c r="F1021" t="s">
        <v>22</v>
      </c>
      <c r="G1021" t="str">
        <f>VLOOKUP(I1021,Produk!A:C,2,0)</f>
        <v>TepungBeras</v>
      </c>
      <c r="H1021" t="str">
        <f>VLOOKUP(I1021,Produk!A:C,3,0)</f>
        <v>Tepung</v>
      </c>
      <c r="I1021" t="s">
        <v>20</v>
      </c>
      <c r="J1021">
        <v>5180</v>
      </c>
      <c r="K1021">
        <v>69</v>
      </c>
      <c r="L1021">
        <v>358974</v>
      </c>
      <c r="M1021">
        <v>3622374</v>
      </c>
      <c r="N1021" t="s">
        <v>14</v>
      </c>
    </row>
    <row r="1022" spans="1:14" x14ac:dyDescent="0.3">
      <c r="A1022">
        <v>1042</v>
      </c>
      <c r="B1022" t="s">
        <v>1041</v>
      </c>
      <c r="C1022" s="2">
        <v>44571</v>
      </c>
      <c r="D1022" s="1" t="str">
        <f>VLOOKUP(F1022,Supplier!A:C,2,0)</f>
        <v>CV Dadi Duwit</v>
      </c>
      <c r="E1022" s="1" t="str">
        <f>VLOOKUP(F1022,Supplier!A:C,3,0)</f>
        <v>Bogor</v>
      </c>
      <c r="F1022" t="s">
        <v>12</v>
      </c>
      <c r="G1022" t="str">
        <f>VLOOKUP(I1022,Produk!A:C,2,0)</f>
        <v>Kedelai</v>
      </c>
      <c r="H1022" t="str">
        <f>VLOOKUP(I1022,Produk!A:C,3,0)</f>
        <v>Kacang</v>
      </c>
      <c r="I1022" t="s">
        <v>6</v>
      </c>
      <c r="J1022">
        <v>3060</v>
      </c>
      <c r="K1022">
        <v>220</v>
      </c>
      <c r="L1022">
        <v>673455</v>
      </c>
      <c r="M1022">
        <v>6795778</v>
      </c>
      <c r="N1022" t="s">
        <v>7</v>
      </c>
    </row>
    <row r="1023" spans="1:14" x14ac:dyDescent="0.3">
      <c r="A1023">
        <v>1043</v>
      </c>
      <c r="B1023" t="s">
        <v>1042</v>
      </c>
      <c r="C1023" s="2">
        <v>44602</v>
      </c>
      <c r="D1023" s="1" t="str">
        <f>VLOOKUP(F1023,Supplier!A:C,2,0)</f>
        <v>CV Dadi Duwit</v>
      </c>
      <c r="E1023" s="1" t="str">
        <f>VLOOKUP(F1023,Supplier!A:C,3,0)</f>
        <v>Bogor</v>
      </c>
      <c r="F1023" t="s">
        <v>12</v>
      </c>
      <c r="G1023" t="str">
        <f>VLOOKUP(I1023,Produk!A:C,2,0)</f>
        <v>Whole-wheat flour</v>
      </c>
      <c r="H1023" t="str">
        <f>VLOOKUP(I1023,Produk!A:C,3,0)</f>
        <v>Tepung</v>
      </c>
      <c r="I1023" t="s">
        <v>37</v>
      </c>
      <c r="J1023">
        <v>35350</v>
      </c>
      <c r="K1023">
        <v>80</v>
      </c>
      <c r="L1023">
        <v>2842866</v>
      </c>
      <c r="M1023">
        <v>28687105</v>
      </c>
      <c r="N1023" t="s">
        <v>17</v>
      </c>
    </row>
    <row r="1024" spans="1:14" x14ac:dyDescent="0.3">
      <c r="A1024">
        <v>1044</v>
      </c>
      <c r="B1024" t="s">
        <v>1043</v>
      </c>
      <c r="C1024" s="2">
        <v>44602</v>
      </c>
      <c r="D1024" s="1" t="str">
        <f>VLOOKUP(F1024,Supplier!A:C,2,0)</f>
        <v>PT Cerdas Cekatan</v>
      </c>
      <c r="E1024" s="1" t="str">
        <f>VLOOKUP(F1024,Supplier!A:C,3,0)</f>
        <v>Bandung</v>
      </c>
      <c r="F1024" t="s">
        <v>5</v>
      </c>
      <c r="G1024" t="str">
        <f>VLOOKUP(I1024,Produk!A:C,2,0)</f>
        <v>Whole-wheat flour</v>
      </c>
      <c r="H1024" t="str">
        <f>VLOOKUP(I1024,Produk!A:C,3,0)</f>
        <v>Tepung</v>
      </c>
      <c r="I1024" t="s">
        <v>37</v>
      </c>
      <c r="J1024">
        <v>34690</v>
      </c>
      <c r="K1024">
        <v>93</v>
      </c>
      <c r="L1024">
        <v>3209617</v>
      </c>
      <c r="M1024">
        <v>32387956</v>
      </c>
      <c r="N1024" t="s">
        <v>17</v>
      </c>
    </row>
    <row r="1025" spans="1:14" x14ac:dyDescent="0.3">
      <c r="A1025">
        <v>1045</v>
      </c>
      <c r="B1025" t="s">
        <v>1044</v>
      </c>
      <c r="C1025" s="2">
        <v>44630</v>
      </c>
      <c r="D1025" s="1" t="str">
        <f>VLOOKUP(F1025,Supplier!A:C,2,0)</f>
        <v>PT Fantasi Fulus</v>
      </c>
      <c r="E1025" s="1" t="str">
        <f>VLOOKUP(F1025,Supplier!A:C,3,0)</f>
        <v>Jakarta</v>
      </c>
      <c r="F1025" t="s">
        <v>10</v>
      </c>
      <c r="G1025" t="str">
        <f>VLOOKUP(I1025,Produk!A:C,2,0)</f>
        <v>Kacang tanah</v>
      </c>
      <c r="H1025" t="str">
        <f>VLOOKUP(I1025,Produk!A:C,3,0)</f>
        <v>Kacang</v>
      </c>
      <c r="I1025" t="s">
        <v>33</v>
      </c>
      <c r="J1025">
        <v>2120</v>
      </c>
      <c r="K1025">
        <v>325</v>
      </c>
      <c r="L1025">
        <v>689646</v>
      </c>
      <c r="M1025">
        <v>6959160</v>
      </c>
      <c r="N1025" t="s">
        <v>34</v>
      </c>
    </row>
    <row r="1026" spans="1:14" x14ac:dyDescent="0.3">
      <c r="A1026">
        <v>1046</v>
      </c>
      <c r="B1026" t="s">
        <v>1045</v>
      </c>
      <c r="C1026" s="2">
        <v>44630</v>
      </c>
      <c r="D1026" s="1" t="str">
        <f>VLOOKUP(F1026,Supplier!A:C,2,0)</f>
        <v>Toko Endah Elok</v>
      </c>
      <c r="E1026" s="1" t="str">
        <f>VLOOKUP(F1026,Supplier!A:C,3,0)</f>
        <v>Bandung</v>
      </c>
      <c r="F1026" t="s">
        <v>22</v>
      </c>
      <c r="G1026" t="str">
        <f>VLOOKUP(I1026,Produk!A:C,2,0)</f>
        <v>Kedelai</v>
      </c>
      <c r="H1026" t="str">
        <f>VLOOKUP(I1026,Produk!A:C,3,0)</f>
        <v>Kacang</v>
      </c>
      <c r="I1026" t="s">
        <v>6</v>
      </c>
      <c r="J1026">
        <v>2940</v>
      </c>
      <c r="K1026">
        <v>157</v>
      </c>
      <c r="L1026">
        <v>462462</v>
      </c>
      <c r="M1026">
        <v>4666662</v>
      </c>
      <c r="N1026" t="s">
        <v>7</v>
      </c>
    </row>
    <row r="1027" spans="1:14" x14ac:dyDescent="0.3">
      <c r="A1027">
        <v>1047</v>
      </c>
      <c r="B1027" t="s">
        <v>1046</v>
      </c>
      <c r="C1027" s="2">
        <v>44630</v>
      </c>
      <c r="D1027" s="1" t="str">
        <f>VLOOKUP(F1027,Supplier!A:C,2,0)</f>
        <v>Toko Endah Elok</v>
      </c>
      <c r="E1027" s="1" t="str">
        <f>VLOOKUP(F1027,Supplier!A:C,3,0)</f>
        <v>Bandung</v>
      </c>
      <c r="F1027" t="s">
        <v>22</v>
      </c>
      <c r="G1027" t="str">
        <f>VLOOKUP(I1027,Produk!A:C,2,0)</f>
        <v>Kedelai</v>
      </c>
      <c r="H1027" t="str">
        <f>VLOOKUP(I1027,Produk!A:C,3,0)</f>
        <v>Kacang</v>
      </c>
      <c r="I1027" t="s">
        <v>6</v>
      </c>
      <c r="J1027">
        <v>2940</v>
      </c>
      <c r="K1027">
        <v>268</v>
      </c>
      <c r="L1027">
        <v>788223</v>
      </c>
      <c r="M1027">
        <v>7953887</v>
      </c>
      <c r="N1027" t="s">
        <v>7</v>
      </c>
    </row>
    <row r="1028" spans="1:14" x14ac:dyDescent="0.3">
      <c r="A1028">
        <v>1048</v>
      </c>
      <c r="B1028" t="s">
        <v>1047</v>
      </c>
      <c r="C1028" s="2">
        <v>44630</v>
      </c>
      <c r="D1028" s="1" t="str">
        <f>VLOOKUP(F1028,Supplier!A:C,2,0)</f>
        <v>PT Bagus Berguna</v>
      </c>
      <c r="E1028" s="1" t="str">
        <f>VLOOKUP(F1028,Supplier!A:C,3,0)</f>
        <v>Jakarta</v>
      </c>
      <c r="F1028" t="s">
        <v>1</v>
      </c>
      <c r="G1028" t="str">
        <f>VLOOKUP(I1028,Produk!A:C,2,0)</f>
        <v>Terigu</v>
      </c>
      <c r="H1028" t="str">
        <f>VLOOKUP(I1028,Produk!A:C,3,0)</f>
        <v>Tepung</v>
      </c>
      <c r="I1028" t="s">
        <v>13</v>
      </c>
      <c r="J1028">
        <v>16570</v>
      </c>
      <c r="K1028">
        <v>576</v>
      </c>
      <c r="L1028">
        <v>9543243</v>
      </c>
      <c r="M1028">
        <v>96299998</v>
      </c>
      <c r="N1028" t="s">
        <v>14</v>
      </c>
    </row>
    <row r="1029" spans="1:14" x14ac:dyDescent="0.3">
      <c r="A1029">
        <v>1049</v>
      </c>
      <c r="B1029" t="s">
        <v>1048</v>
      </c>
      <c r="C1029" s="2">
        <v>44630</v>
      </c>
      <c r="D1029" s="1" t="str">
        <f>VLOOKUP(F1029,Supplier!A:C,2,0)</f>
        <v>PT Gegap Gempita</v>
      </c>
      <c r="E1029" s="1" t="str">
        <f>VLOOKUP(F1029,Supplier!A:C,3,0)</f>
        <v>Jakarta</v>
      </c>
      <c r="F1029" t="s">
        <v>31</v>
      </c>
      <c r="G1029" t="str">
        <f>VLOOKUP(I1029,Produk!A:C,2,0)</f>
        <v>Sagu</v>
      </c>
      <c r="H1029" t="str">
        <f>VLOOKUP(I1029,Produk!A:C,3,0)</f>
        <v>Tepung</v>
      </c>
      <c r="I1029" t="s">
        <v>29</v>
      </c>
      <c r="J1029">
        <v>6580</v>
      </c>
      <c r="K1029">
        <v>14713</v>
      </c>
      <c r="L1029">
        <v>96809986</v>
      </c>
      <c r="M1029">
        <v>976900764</v>
      </c>
      <c r="N1029" t="s">
        <v>14</v>
      </c>
    </row>
    <row r="1030" spans="1:14" x14ac:dyDescent="0.3">
      <c r="A1030">
        <v>1050</v>
      </c>
      <c r="B1030" t="s">
        <v>1049</v>
      </c>
      <c r="C1030" s="2">
        <v>44630</v>
      </c>
      <c r="D1030" s="1" t="str">
        <f>VLOOKUP(F1030,Supplier!A:C,2,0)</f>
        <v>PT Cerdas Cekatan</v>
      </c>
      <c r="E1030" s="1" t="str">
        <f>VLOOKUP(F1030,Supplier!A:C,3,0)</f>
        <v>Bandung</v>
      </c>
      <c r="F1030" t="s">
        <v>5</v>
      </c>
      <c r="G1030" t="str">
        <f>VLOOKUP(I1030,Produk!A:C,2,0)</f>
        <v>Terigu</v>
      </c>
      <c r="H1030" t="str">
        <f>VLOOKUP(I1030,Produk!A:C,3,0)</f>
        <v>Tepung</v>
      </c>
      <c r="I1030" t="s">
        <v>13</v>
      </c>
      <c r="J1030">
        <v>16690</v>
      </c>
      <c r="K1030">
        <v>295</v>
      </c>
      <c r="L1030">
        <v>4920212</v>
      </c>
      <c r="M1030">
        <v>49649412</v>
      </c>
      <c r="N1030" t="s">
        <v>14</v>
      </c>
    </row>
    <row r="1031" spans="1:14" x14ac:dyDescent="0.3">
      <c r="A1031">
        <v>1051</v>
      </c>
      <c r="B1031" t="s">
        <v>1050</v>
      </c>
      <c r="C1031" s="2">
        <v>44661</v>
      </c>
      <c r="D1031" s="1" t="str">
        <f>VLOOKUP(F1031,Supplier!A:C,2,0)</f>
        <v>Toko Endah Elok</v>
      </c>
      <c r="E1031" s="1" t="str">
        <f>VLOOKUP(F1031,Supplier!A:C,3,0)</f>
        <v>Bandung</v>
      </c>
      <c r="F1031" t="s">
        <v>22</v>
      </c>
      <c r="G1031" t="str">
        <f>VLOOKUP(I1031,Produk!A:C,2,0)</f>
        <v>Chickpea</v>
      </c>
      <c r="H1031" t="str">
        <f>VLOOKUP(I1031,Produk!A:C,3,0)</f>
        <v>Kacang</v>
      </c>
      <c r="I1031" t="s">
        <v>24</v>
      </c>
      <c r="J1031">
        <v>7010</v>
      </c>
      <c r="K1031">
        <v>100</v>
      </c>
      <c r="L1031">
        <v>701701</v>
      </c>
      <c r="M1031">
        <v>7080801</v>
      </c>
      <c r="N1031" t="s">
        <v>14</v>
      </c>
    </row>
    <row r="1032" spans="1:14" x14ac:dyDescent="0.3">
      <c r="A1032">
        <v>1052</v>
      </c>
      <c r="B1032" t="s">
        <v>1051</v>
      </c>
      <c r="C1032" s="2">
        <v>44661</v>
      </c>
      <c r="D1032" s="1" t="str">
        <f>VLOOKUP(F1032,Supplier!A:C,2,0)</f>
        <v>Toko Endah Elok</v>
      </c>
      <c r="E1032" s="1" t="str">
        <f>VLOOKUP(F1032,Supplier!A:C,3,0)</f>
        <v>Bandung</v>
      </c>
      <c r="F1032" t="s">
        <v>22</v>
      </c>
      <c r="G1032" t="str">
        <f>VLOOKUP(I1032,Produk!A:C,2,0)</f>
        <v>Kacang hijau</v>
      </c>
      <c r="H1032" t="str">
        <f>VLOOKUP(I1032,Produk!A:C,3,0)</f>
        <v>Kacang</v>
      </c>
      <c r="I1032" t="s">
        <v>16</v>
      </c>
      <c r="J1032">
        <v>21040</v>
      </c>
      <c r="K1032">
        <v>121</v>
      </c>
      <c r="L1032">
        <v>2545840</v>
      </c>
      <c r="M1032">
        <v>25689840</v>
      </c>
      <c r="N1032" t="s">
        <v>17</v>
      </c>
    </row>
    <row r="1033" spans="1:14" x14ac:dyDescent="0.3">
      <c r="A1033">
        <v>1053</v>
      </c>
      <c r="B1033" t="s">
        <v>1052</v>
      </c>
      <c r="C1033" s="2">
        <v>44661</v>
      </c>
      <c r="D1033" s="1" t="str">
        <f>VLOOKUP(F1033,Supplier!A:C,2,0)</f>
        <v>PT Cerdas Cekatan</v>
      </c>
      <c r="E1033" s="1" t="str">
        <f>VLOOKUP(F1033,Supplier!A:C,3,0)</f>
        <v>Bandung</v>
      </c>
      <c r="F1033" t="s">
        <v>5</v>
      </c>
      <c r="G1033" t="str">
        <f>VLOOKUP(I1033,Produk!A:C,2,0)</f>
        <v>Kacang tanah</v>
      </c>
      <c r="H1033" t="str">
        <f>VLOOKUP(I1033,Produk!A:C,3,0)</f>
        <v>Kacang</v>
      </c>
      <c r="I1033" t="s">
        <v>33</v>
      </c>
      <c r="J1033">
        <v>1810</v>
      </c>
      <c r="K1033">
        <v>190</v>
      </c>
      <c r="L1033">
        <v>344443</v>
      </c>
      <c r="M1033">
        <v>3475743</v>
      </c>
      <c r="N1033" t="s">
        <v>34</v>
      </c>
    </row>
    <row r="1034" spans="1:14" x14ac:dyDescent="0.3">
      <c r="A1034">
        <v>1054</v>
      </c>
      <c r="B1034" t="s">
        <v>1053</v>
      </c>
      <c r="C1034" s="2">
        <v>44661</v>
      </c>
      <c r="D1034" s="1" t="str">
        <f>VLOOKUP(F1034,Supplier!A:C,2,0)</f>
        <v>CV Dadi Duwit</v>
      </c>
      <c r="E1034" s="1" t="str">
        <f>VLOOKUP(F1034,Supplier!A:C,3,0)</f>
        <v>Bogor</v>
      </c>
      <c r="F1034" t="s">
        <v>12</v>
      </c>
      <c r="G1034" t="str">
        <f>VLOOKUP(I1034,Produk!A:C,2,0)</f>
        <v>Maizena</v>
      </c>
      <c r="H1034" t="str">
        <f>VLOOKUP(I1034,Produk!A:C,3,0)</f>
        <v>Tepung</v>
      </c>
      <c r="I1034" t="s">
        <v>2</v>
      </c>
      <c r="J1034">
        <v>14230</v>
      </c>
      <c r="K1034">
        <v>89</v>
      </c>
      <c r="L1034">
        <v>1267893</v>
      </c>
      <c r="M1034">
        <v>12794193</v>
      </c>
      <c r="N1034" t="s">
        <v>3</v>
      </c>
    </row>
    <row r="1035" spans="1:14" x14ac:dyDescent="0.3">
      <c r="A1035">
        <v>1055</v>
      </c>
      <c r="B1035" t="s">
        <v>1054</v>
      </c>
      <c r="C1035" s="2">
        <v>44661</v>
      </c>
      <c r="D1035" s="1" t="str">
        <f>VLOOKUP(F1035,Supplier!A:C,2,0)</f>
        <v>Toko Abadi Aseli</v>
      </c>
      <c r="E1035" s="1" t="str">
        <f>VLOOKUP(F1035,Supplier!A:C,3,0)</f>
        <v>Bogor</v>
      </c>
      <c r="F1035" t="s">
        <v>45</v>
      </c>
      <c r="G1035" t="str">
        <f>VLOOKUP(I1035,Produk!A:C,2,0)</f>
        <v>Sagu</v>
      </c>
      <c r="H1035" t="str">
        <f>VLOOKUP(I1035,Produk!A:C,3,0)</f>
        <v>Tepung</v>
      </c>
      <c r="I1035" t="s">
        <v>29</v>
      </c>
      <c r="J1035">
        <v>8840</v>
      </c>
      <c r="K1035">
        <v>39</v>
      </c>
      <c r="L1035">
        <v>340340</v>
      </c>
      <c r="M1035">
        <v>3434340</v>
      </c>
      <c r="N1035" t="s">
        <v>14</v>
      </c>
    </row>
    <row r="1036" spans="1:14" x14ac:dyDescent="0.3">
      <c r="A1036">
        <v>1056</v>
      </c>
      <c r="B1036" t="s">
        <v>1055</v>
      </c>
      <c r="C1036" s="2">
        <v>44691</v>
      </c>
      <c r="D1036" s="1" t="str">
        <f>VLOOKUP(F1036,Supplier!A:C,2,0)</f>
        <v>Toko Abadi Aseli</v>
      </c>
      <c r="E1036" s="1" t="str">
        <f>VLOOKUP(F1036,Supplier!A:C,3,0)</f>
        <v>Bogor</v>
      </c>
      <c r="F1036" t="s">
        <v>45</v>
      </c>
      <c r="G1036" t="str">
        <f>VLOOKUP(I1036,Produk!A:C,2,0)</f>
        <v>Chickpea</v>
      </c>
      <c r="H1036" t="str">
        <f>VLOOKUP(I1036,Produk!A:C,3,0)</f>
        <v>Kacang</v>
      </c>
      <c r="I1036" t="s">
        <v>24</v>
      </c>
      <c r="J1036">
        <v>8140</v>
      </c>
      <c r="K1036">
        <v>119</v>
      </c>
      <c r="L1036">
        <v>967737</v>
      </c>
      <c r="M1036">
        <v>9765347</v>
      </c>
      <c r="N1036" t="s">
        <v>14</v>
      </c>
    </row>
    <row r="1037" spans="1:14" x14ac:dyDescent="0.3">
      <c r="A1037">
        <v>1057</v>
      </c>
      <c r="B1037" t="s">
        <v>1056</v>
      </c>
      <c r="C1037" s="2">
        <v>44691</v>
      </c>
      <c r="D1037" s="1" t="str">
        <f>VLOOKUP(F1037,Supplier!A:C,2,0)</f>
        <v>PT Cerdas Cekatan</v>
      </c>
      <c r="E1037" s="1" t="str">
        <f>VLOOKUP(F1037,Supplier!A:C,3,0)</f>
        <v>Bandung</v>
      </c>
      <c r="F1037" t="s">
        <v>5</v>
      </c>
      <c r="G1037" t="str">
        <f>VLOOKUP(I1037,Produk!A:C,2,0)</f>
        <v>Kedelai</v>
      </c>
      <c r="H1037" t="str">
        <f>VLOOKUP(I1037,Produk!A:C,3,0)</f>
        <v>Kacang</v>
      </c>
      <c r="I1037" t="s">
        <v>6</v>
      </c>
      <c r="J1037">
        <v>3380</v>
      </c>
      <c r="K1037">
        <v>261</v>
      </c>
      <c r="L1037">
        <v>881860</v>
      </c>
      <c r="M1037">
        <v>8898766</v>
      </c>
      <c r="N1037" t="s">
        <v>7</v>
      </c>
    </row>
    <row r="1038" spans="1:14" x14ac:dyDescent="0.3">
      <c r="A1038">
        <v>1058</v>
      </c>
      <c r="B1038" t="s">
        <v>1057</v>
      </c>
      <c r="C1038" s="2">
        <v>44722</v>
      </c>
      <c r="D1038" s="1" t="str">
        <f>VLOOKUP(F1038,Supplier!A:C,2,0)</f>
        <v>Toko Abadi Aseli</v>
      </c>
      <c r="E1038" s="1" t="str">
        <f>VLOOKUP(F1038,Supplier!A:C,3,0)</f>
        <v>Bogor</v>
      </c>
      <c r="F1038" t="s">
        <v>45</v>
      </c>
      <c r="G1038" t="str">
        <f>VLOOKUP(I1038,Produk!A:C,2,0)</f>
        <v>TepungBeras</v>
      </c>
      <c r="H1038" t="str">
        <f>VLOOKUP(I1038,Produk!A:C,3,0)</f>
        <v>Tepung</v>
      </c>
      <c r="I1038" t="s">
        <v>20</v>
      </c>
      <c r="J1038">
        <v>6020</v>
      </c>
      <c r="K1038">
        <v>153</v>
      </c>
      <c r="L1038">
        <v>920458</v>
      </c>
      <c r="M1038">
        <v>9288258</v>
      </c>
      <c r="N1038" t="s">
        <v>14</v>
      </c>
    </row>
    <row r="1039" spans="1:14" x14ac:dyDescent="0.3">
      <c r="A1039">
        <v>1059</v>
      </c>
      <c r="B1039" t="s">
        <v>1058</v>
      </c>
      <c r="C1039" s="2">
        <v>44722</v>
      </c>
      <c r="D1039" s="1" t="str">
        <f>VLOOKUP(F1039,Supplier!A:C,2,0)</f>
        <v>CV Dadi Duwit</v>
      </c>
      <c r="E1039" s="1" t="str">
        <f>VLOOKUP(F1039,Supplier!A:C,3,0)</f>
        <v>Bogor</v>
      </c>
      <c r="F1039" t="s">
        <v>12</v>
      </c>
      <c r="G1039" t="str">
        <f>VLOOKUP(I1039,Produk!A:C,2,0)</f>
        <v>Kacang tanah</v>
      </c>
      <c r="H1039" t="str">
        <f>VLOOKUP(I1039,Produk!A:C,3,0)</f>
        <v>Kacang</v>
      </c>
      <c r="I1039" t="s">
        <v>33</v>
      </c>
      <c r="J1039">
        <v>2540</v>
      </c>
      <c r="K1039">
        <v>147</v>
      </c>
      <c r="L1039">
        <v>374556</v>
      </c>
      <c r="M1039">
        <v>3779608</v>
      </c>
      <c r="N1039" t="s">
        <v>34</v>
      </c>
    </row>
    <row r="1040" spans="1:14" x14ac:dyDescent="0.3">
      <c r="A1040">
        <v>1060</v>
      </c>
      <c r="B1040" t="s">
        <v>1059</v>
      </c>
      <c r="C1040" s="2">
        <v>44722</v>
      </c>
      <c r="D1040" s="1" t="str">
        <f>VLOOKUP(F1040,Supplier!A:C,2,0)</f>
        <v>PT Bagus Berguna</v>
      </c>
      <c r="E1040" s="1" t="str">
        <f>VLOOKUP(F1040,Supplier!A:C,3,0)</f>
        <v>Jakarta</v>
      </c>
      <c r="F1040" t="s">
        <v>1</v>
      </c>
      <c r="G1040" t="str">
        <f>VLOOKUP(I1040,Produk!A:C,2,0)</f>
        <v>Sagu</v>
      </c>
      <c r="H1040" t="str">
        <f>VLOOKUP(I1040,Produk!A:C,3,0)</f>
        <v>Tepung</v>
      </c>
      <c r="I1040" t="s">
        <v>29</v>
      </c>
      <c r="J1040">
        <v>6860</v>
      </c>
      <c r="K1040">
        <v>14153</v>
      </c>
      <c r="L1040">
        <v>97091648</v>
      </c>
      <c r="M1040">
        <v>979742990</v>
      </c>
      <c r="N1040" t="s">
        <v>14</v>
      </c>
    </row>
    <row r="1041" spans="1:14" x14ac:dyDescent="0.3">
      <c r="A1041">
        <v>1061</v>
      </c>
      <c r="B1041" t="s">
        <v>1060</v>
      </c>
      <c r="C1041" s="2">
        <v>44722</v>
      </c>
      <c r="D1041" s="1" t="str">
        <f>VLOOKUP(F1041,Supplier!A:C,2,0)</f>
        <v>PT Cerdas Cekatan</v>
      </c>
      <c r="E1041" s="1" t="str">
        <f>VLOOKUP(F1041,Supplier!A:C,3,0)</f>
        <v>Bandung</v>
      </c>
      <c r="F1041" t="s">
        <v>5</v>
      </c>
      <c r="G1041" t="str">
        <f>VLOOKUP(I1041,Produk!A:C,2,0)</f>
        <v>Terigu</v>
      </c>
      <c r="H1041" t="str">
        <f>VLOOKUP(I1041,Produk!A:C,3,0)</f>
        <v>Tepung</v>
      </c>
      <c r="I1041" t="s">
        <v>13</v>
      </c>
      <c r="J1041">
        <v>16690</v>
      </c>
      <c r="K1041">
        <v>52</v>
      </c>
      <c r="L1041">
        <v>866800</v>
      </c>
      <c r="M1041">
        <v>8746796</v>
      </c>
      <c r="N1041" t="s">
        <v>14</v>
      </c>
    </row>
    <row r="1042" spans="1:14" x14ac:dyDescent="0.3">
      <c r="A1042">
        <v>1062</v>
      </c>
      <c r="B1042" t="s">
        <v>1061</v>
      </c>
      <c r="C1042" s="2">
        <v>44722</v>
      </c>
      <c r="D1042" s="1" t="str">
        <f>VLOOKUP(F1042,Supplier!A:C,2,0)</f>
        <v>Toko Endah Elok</v>
      </c>
      <c r="E1042" s="1" t="str">
        <f>VLOOKUP(F1042,Supplier!A:C,3,0)</f>
        <v>Bandung</v>
      </c>
      <c r="F1042" t="s">
        <v>22</v>
      </c>
      <c r="G1042" t="str">
        <f>VLOOKUP(I1042,Produk!A:C,2,0)</f>
        <v>Kacang hijau</v>
      </c>
      <c r="H1042" t="str">
        <f>VLOOKUP(I1042,Produk!A:C,3,0)</f>
        <v>Kacang</v>
      </c>
      <c r="I1042" t="s">
        <v>16</v>
      </c>
      <c r="J1042">
        <v>21040</v>
      </c>
      <c r="K1042">
        <v>119</v>
      </c>
      <c r="L1042">
        <v>2499552</v>
      </c>
      <c r="M1042">
        <v>25222752</v>
      </c>
      <c r="N1042" t="s">
        <v>17</v>
      </c>
    </row>
    <row r="1043" spans="1:14" x14ac:dyDescent="0.3">
      <c r="A1043">
        <v>1063</v>
      </c>
      <c r="B1043" t="s">
        <v>1062</v>
      </c>
      <c r="C1043" s="2">
        <v>44722</v>
      </c>
      <c r="D1043" s="1" t="str">
        <f>VLOOKUP(F1043,Supplier!A:C,2,0)</f>
        <v>Toko Abadi Aseli</v>
      </c>
      <c r="E1043" s="1" t="str">
        <f>VLOOKUP(F1043,Supplier!A:C,3,0)</f>
        <v>Bogor</v>
      </c>
      <c r="F1043" t="s">
        <v>45</v>
      </c>
      <c r="G1043" t="str">
        <f>VLOOKUP(I1043,Produk!A:C,2,0)</f>
        <v>Terigu</v>
      </c>
      <c r="H1043" t="str">
        <f>VLOOKUP(I1043,Produk!A:C,3,0)</f>
        <v>Tepung</v>
      </c>
      <c r="I1043" t="s">
        <v>13</v>
      </c>
      <c r="J1043">
        <v>16870</v>
      </c>
      <c r="K1043">
        <v>464</v>
      </c>
      <c r="L1043">
        <v>7831579</v>
      </c>
      <c r="M1043">
        <v>79027754</v>
      </c>
      <c r="N1043" t="s">
        <v>14</v>
      </c>
    </row>
    <row r="1044" spans="1:14" x14ac:dyDescent="0.3">
      <c r="A1044">
        <v>1064</v>
      </c>
      <c r="B1044" t="s">
        <v>1063</v>
      </c>
      <c r="C1044" s="2">
        <v>44722</v>
      </c>
      <c r="D1044" s="1" t="str">
        <f>VLOOKUP(F1044,Supplier!A:C,2,0)</f>
        <v>Toko Abadi Aseli</v>
      </c>
      <c r="E1044" s="1" t="str">
        <f>VLOOKUP(F1044,Supplier!A:C,3,0)</f>
        <v>Bogor</v>
      </c>
      <c r="F1044" t="s">
        <v>45</v>
      </c>
      <c r="G1044" t="str">
        <f>VLOOKUP(I1044,Produk!A:C,2,0)</f>
        <v>Sagu</v>
      </c>
      <c r="H1044" t="str">
        <f>VLOOKUP(I1044,Produk!A:C,3,0)</f>
        <v>Tepung</v>
      </c>
      <c r="I1044" t="s">
        <v>29</v>
      </c>
      <c r="J1044">
        <v>8840</v>
      </c>
      <c r="K1044">
        <v>297</v>
      </c>
      <c r="L1044">
        <v>2625480</v>
      </c>
      <c r="M1044">
        <v>26493480</v>
      </c>
      <c r="N1044" t="s">
        <v>14</v>
      </c>
    </row>
    <row r="1045" spans="1:14" x14ac:dyDescent="0.3">
      <c r="A1045">
        <v>1065</v>
      </c>
      <c r="B1045" t="s">
        <v>1064</v>
      </c>
      <c r="C1045" s="2">
        <v>44752</v>
      </c>
      <c r="D1045" s="1" t="str">
        <f>VLOOKUP(F1045,Supplier!A:C,2,0)</f>
        <v>CV Dadi Duwit</v>
      </c>
      <c r="E1045" s="1" t="str">
        <f>VLOOKUP(F1045,Supplier!A:C,3,0)</f>
        <v>Bogor</v>
      </c>
      <c r="F1045" t="s">
        <v>12</v>
      </c>
      <c r="G1045" t="str">
        <f>VLOOKUP(I1045,Produk!A:C,2,0)</f>
        <v>Maizena</v>
      </c>
      <c r="H1045" t="str">
        <f>VLOOKUP(I1045,Produk!A:C,3,0)</f>
        <v>Tepung</v>
      </c>
      <c r="I1045" t="s">
        <v>2</v>
      </c>
      <c r="J1045">
        <v>14230</v>
      </c>
      <c r="K1045">
        <v>274</v>
      </c>
      <c r="L1045">
        <v>3901462</v>
      </c>
      <c r="M1045">
        <v>39369297</v>
      </c>
      <c r="N1045" t="s">
        <v>3</v>
      </c>
    </row>
    <row r="1046" spans="1:14" x14ac:dyDescent="0.3">
      <c r="A1046">
        <v>1066</v>
      </c>
      <c r="B1046" t="s">
        <v>1065</v>
      </c>
      <c r="C1046" s="2">
        <v>44752</v>
      </c>
      <c r="D1046" s="1" t="str">
        <f>VLOOKUP(F1046,Supplier!A:C,2,0)</f>
        <v>CV Dadi Duwit</v>
      </c>
      <c r="E1046" s="1" t="str">
        <f>VLOOKUP(F1046,Supplier!A:C,3,0)</f>
        <v>Bogor</v>
      </c>
      <c r="F1046" t="s">
        <v>12</v>
      </c>
      <c r="G1046" t="str">
        <f>VLOOKUP(I1046,Produk!A:C,2,0)</f>
        <v>Kacang tanah</v>
      </c>
      <c r="H1046" t="str">
        <f>VLOOKUP(I1046,Produk!A:C,3,0)</f>
        <v>Kacang</v>
      </c>
      <c r="I1046" t="s">
        <v>33</v>
      </c>
      <c r="J1046">
        <v>2540</v>
      </c>
      <c r="K1046">
        <v>129</v>
      </c>
      <c r="L1046">
        <v>326898</v>
      </c>
      <c r="M1046">
        <v>3298698</v>
      </c>
      <c r="N1046" t="s">
        <v>34</v>
      </c>
    </row>
    <row r="1047" spans="1:14" x14ac:dyDescent="0.3">
      <c r="A1047">
        <v>1067</v>
      </c>
      <c r="B1047" t="s">
        <v>1066</v>
      </c>
      <c r="C1047" s="2">
        <v>44783</v>
      </c>
      <c r="D1047" s="1" t="str">
        <f>VLOOKUP(F1047,Supplier!A:C,2,0)</f>
        <v>CV Dadi Duwit</v>
      </c>
      <c r="E1047" s="1" t="str">
        <f>VLOOKUP(F1047,Supplier!A:C,3,0)</f>
        <v>Bogor</v>
      </c>
      <c r="F1047" t="s">
        <v>12</v>
      </c>
      <c r="G1047" t="str">
        <f>VLOOKUP(I1047,Produk!A:C,2,0)</f>
        <v>Sagu</v>
      </c>
      <c r="H1047" t="str">
        <f>VLOOKUP(I1047,Produk!A:C,3,0)</f>
        <v>Tepung</v>
      </c>
      <c r="I1047" t="s">
        <v>29</v>
      </c>
      <c r="J1047">
        <v>6340</v>
      </c>
      <c r="K1047">
        <v>133</v>
      </c>
      <c r="L1047">
        <v>843854</v>
      </c>
      <c r="M1047">
        <v>8515254</v>
      </c>
      <c r="N1047" t="s">
        <v>14</v>
      </c>
    </row>
    <row r="1048" spans="1:14" x14ac:dyDescent="0.3">
      <c r="A1048">
        <v>1068</v>
      </c>
      <c r="B1048" t="s">
        <v>1067</v>
      </c>
      <c r="C1048" s="2">
        <v>44783</v>
      </c>
      <c r="D1048" s="1" t="str">
        <f>VLOOKUP(F1048,Supplier!A:C,2,0)</f>
        <v>PT Fantasi Fulus</v>
      </c>
      <c r="E1048" s="1" t="str">
        <f>VLOOKUP(F1048,Supplier!A:C,3,0)</f>
        <v>Jakarta</v>
      </c>
      <c r="F1048" t="s">
        <v>10</v>
      </c>
      <c r="G1048" t="str">
        <f>VLOOKUP(I1048,Produk!A:C,2,0)</f>
        <v>Kacang tanah</v>
      </c>
      <c r="H1048" t="str">
        <f>VLOOKUP(I1048,Produk!A:C,3,0)</f>
        <v>Kacang</v>
      </c>
      <c r="I1048" t="s">
        <v>33</v>
      </c>
      <c r="J1048">
        <v>2120</v>
      </c>
      <c r="K1048">
        <v>360</v>
      </c>
      <c r="L1048">
        <v>763089</v>
      </c>
      <c r="M1048">
        <v>7700264</v>
      </c>
      <c r="N1048" t="s">
        <v>34</v>
      </c>
    </row>
    <row r="1049" spans="1:14" x14ac:dyDescent="0.3">
      <c r="A1049">
        <v>1069</v>
      </c>
      <c r="B1049" t="s">
        <v>1068</v>
      </c>
      <c r="C1049" s="2">
        <v>44783</v>
      </c>
      <c r="D1049" s="1" t="str">
        <f>VLOOKUP(F1049,Supplier!A:C,2,0)</f>
        <v>Toko Endah Elok</v>
      </c>
      <c r="E1049" s="1" t="str">
        <f>VLOOKUP(F1049,Supplier!A:C,3,0)</f>
        <v>Bandung</v>
      </c>
      <c r="F1049" t="s">
        <v>22</v>
      </c>
      <c r="G1049" t="str">
        <f>VLOOKUP(I1049,Produk!A:C,2,0)</f>
        <v>Kacang tanah</v>
      </c>
      <c r="H1049" t="str">
        <f>VLOOKUP(I1049,Produk!A:C,3,0)</f>
        <v>Kacang</v>
      </c>
      <c r="I1049" t="s">
        <v>33</v>
      </c>
      <c r="J1049">
        <v>2100</v>
      </c>
      <c r="K1049">
        <v>132</v>
      </c>
      <c r="L1049">
        <v>277200</v>
      </c>
      <c r="M1049">
        <v>2797200</v>
      </c>
      <c r="N1049" t="s">
        <v>34</v>
      </c>
    </row>
    <row r="1050" spans="1:14" x14ac:dyDescent="0.3">
      <c r="A1050">
        <v>1070</v>
      </c>
      <c r="B1050" t="s">
        <v>1069</v>
      </c>
      <c r="C1050" s="2">
        <v>44783</v>
      </c>
      <c r="D1050" s="1" t="str">
        <f>VLOOKUP(F1050,Supplier!A:C,2,0)</f>
        <v>Toko Abadi Aseli</v>
      </c>
      <c r="E1050" s="1" t="str">
        <f>VLOOKUP(F1050,Supplier!A:C,3,0)</f>
        <v>Bogor</v>
      </c>
      <c r="F1050" t="s">
        <v>45</v>
      </c>
      <c r="G1050" t="str">
        <f>VLOOKUP(I1050,Produk!A:C,2,0)</f>
        <v>Chickpea</v>
      </c>
      <c r="H1050" t="str">
        <f>VLOOKUP(I1050,Produk!A:C,3,0)</f>
        <v>Kacang</v>
      </c>
      <c r="I1050" t="s">
        <v>24</v>
      </c>
      <c r="J1050">
        <v>8140</v>
      </c>
      <c r="K1050">
        <v>12105</v>
      </c>
      <c r="L1050">
        <v>98531241</v>
      </c>
      <c r="M1050">
        <v>994269796</v>
      </c>
      <c r="N1050" t="s">
        <v>14</v>
      </c>
    </row>
    <row r="1051" spans="1:14" x14ac:dyDescent="0.3">
      <c r="A1051">
        <v>1071</v>
      </c>
      <c r="B1051" t="s">
        <v>1070</v>
      </c>
      <c r="C1051" s="2">
        <v>44783</v>
      </c>
      <c r="D1051" s="1" t="str">
        <f>VLOOKUP(F1051,Supplier!A:C,2,0)</f>
        <v>PT Fantasi Fulus</v>
      </c>
      <c r="E1051" s="1" t="str">
        <f>VLOOKUP(F1051,Supplier!A:C,3,0)</f>
        <v>Jakarta</v>
      </c>
      <c r="F1051" t="s">
        <v>10</v>
      </c>
      <c r="G1051" t="str">
        <f>VLOOKUP(I1051,Produk!A:C,2,0)</f>
        <v>Kedelai</v>
      </c>
      <c r="H1051" t="str">
        <f>VLOOKUP(I1051,Produk!A:C,3,0)</f>
        <v>Kacang</v>
      </c>
      <c r="I1051" t="s">
        <v>6</v>
      </c>
      <c r="J1051">
        <v>3390</v>
      </c>
      <c r="K1051">
        <v>13</v>
      </c>
      <c r="L1051">
        <v>45442</v>
      </c>
      <c r="M1051">
        <v>458548</v>
      </c>
      <c r="N1051" t="s">
        <v>7</v>
      </c>
    </row>
    <row r="1052" spans="1:14" x14ac:dyDescent="0.3">
      <c r="A1052">
        <v>1072</v>
      </c>
      <c r="B1052" t="s">
        <v>1071</v>
      </c>
      <c r="C1052" s="2">
        <v>44814</v>
      </c>
      <c r="D1052" s="1" t="str">
        <f>VLOOKUP(F1052,Supplier!A:C,2,0)</f>
        <v>CV Dadi Duwit</v>
      </c>
      <c r="E1052" s="1" t="str">
        <f>VLOOKUP(F1052,Supplier!A:C,3,0)</f>
        <v>Bogor</v>
      </c>
      <c r="F1052" t="s">
        <v>12</v>
      </c>
      <c r="G1052" t="str">
        <f>VLOOKUP(I1052,Produk!A:C,2,0)</f>
        <v>Whole-wheat flour</v>
      </c>
      <c r="H1052" t="str">
        <f>VLOOKUP(I1052,Produk!A:C,3,0)</f>
        <v>Tepung</v>
      </c>
      <c r="I1052" t="s">
        <v>37</v>
      </c>
      <c r="J1052">
        <v>35350</v>
      </c>
      <c r="K1052">
        <v>95</v>
      </c>
      <c r="L1052">
        <v>3344110</v>
      </c>
      <c r="M1052">
        <v>33745110</v>
      </c>
      <c r="N1052" t="s">
        <v>17</v>
      </c>
    </row>
    <row r="1053" spans="1:14" x14ac:dyDescent="0.3">
      <c r="A1053">
        <v>1073</v>
      </c>
      <c r="B1053" t="s">
        <v>1072</v>
      </c>
      <c r="C1053" s="2">
        <v>44814</v>
      </c>
      <c r="D1053" s="1" t="str">
        <f>VLOOKUP(F1053,Supplier!A:C,2,0)</f>
        <v>PT Gegap Gempita</v>
      </c>
      <c r="E1053" s="1" t="str">
        <f>VLOOKUP(F1053,Supplier!A:C,3,0)</f>
        <v>Jakarta</v>
      </c>
      <c r="F1053" t="s">
        <v>31</v>
      </c>
      <c r="G1053" t="str">
        <f>VLOOKUP(I1053,Produk!A:C,2,0)</f>
        <v>Kedelai</v>
      </c>
      <c r="H1053" t="str">
        <f>VLOOKUP(I1053,Produk!A:C,3,0)</f>
        <v>Kacang</v>
      </c>
      <c r="I1053" t="s">
        <v>6</v>
      </c>
      <c r="J1053">
        <v>3200</v>
      </c>
      <c r="K1053">
        <v>2597</v>
      </c>
      <c r="L1053">
        <v>8309232</v>
      </c>
      <c r="M1053">
        <v>83847700</v>
      </c>
      <c r="N1053" t="s">
        <v>7</v>
      </c>
    </row>
    <row r="1054" spans="1:14" x14ac:dyDescent="0.3">
      <c r="A1054">
        <v>1074</v>
      </c>
      <c r="B1054" t="s">
        <v>1073</v>
      </c>
      <c r="C1054" s="2">
        <v>44814</v>
      </c>
      <c r="D1054" s="1" t="str">
        <f>VLOOKUP(F1054,Supplier!A:C,2,0)</f>
        <v>PT Fantasi Fulus</v>
      </c>
      <c r="E1054" s="1" t="str">
        <f>VLOOKUP(F1054,Supplier!A:C,3,0)</f>
        <v>Jakarta</v>
      </c>
      <c r="F1054" t="s">
        <v>10</v>
      </c>
      <c r="G1054" t="str">
        <f>VLOOKUP(I1054,Produk!A:C,2,0)</f>
        <v>Kedelai</v>
      </c>
      <c r="H1054" t="str">
        <f>VLOOKUP(I1054,Produk!A:C,3,0)</f>
        <v>Kacang</v>
      </c>
      <c r="I1054" t="s">
        <v>6</v>
      </c>
      <c r="J1054">
        <v>3390</v>
      </c>
      <c r="K1054">
        <v>263</v>
      </c>
      <c r="L1054">
        <v>891331</v>
      </c>
      <c r="M1054">
        <v>8994337</v>
      </c>
      <c r="N1054" t="s">
        <v>7</v>
      </c>
    </row>
    <row r="1055" spans="1:14" x14ac:dyDescent="0.3">
      <c r="A1055">
        <v>1075</v>
      </c>
      <c r="B1055" t="s">
        <v>1074</v>
      </c>
      <c r="C1055" s="2">
        <v>44814</v>
      </c>
      <c r="D1055" s="1" t="str">
        <f>VLOOKUP(F1055,Supplier!A:C,2,0)</f>
        <v>Toko Abadi Aseli</v>
      </c>
      <c r="E1055" s="1" t="str">
        <f>VLOOKUP(F1055,Supplier!A:C,3,0)</f>
        <v>Bogor</v>
      </c>
      <c r="F1055" t="s">
        <v>45</v>
      </c>
      <c r="G1055" t="str">
        <f>VLOOKUP(I1055,Produk!A:C,2,0)</f>
        <v>Sagu</v>
      </c>
      <c r="H1055" t="str">
        <f>VLOOKUP(I1055,Produk!A:C,3,0)</f>
        <v>Tepung</v>
      </c>
      <c r="I1055" t="s">
        <v>29</v>
      </c>
      <c r="J1055">
        <v>8840</v>
      </c>
      <c r="K1055">
        <v>57</v>
      </c>
      <c r="L1055">
        <v>506173</v>
      </c>
      <c r="M1055">
        <v>5107748</v>
      </c>
      <c r="N1055" t="s">
        <v>14</v>
      </c>
    </row>
    <row r="1056" spans="1:14" x14ac:dyDescent="0.3">
      <c r="A1056">
        <v>1076</v>
      </c>
      <c r="B1056" t="s">
        <v>1075</v>
      </c>
      <c r="C1056" s="2">
        <v>44844</v>
      </c>
      <c r="D1056" s="1" t="str">
        <f>VLOOKUP(F1056,Supplier!A:C,2,0)</f>
        <v>PT Cerdas Cekatan</v>
      </c>
      <c r="E1056" s="1" t="str">
        <f>VLOOKUP(F1056,Supplier!A:C,3,0)</f>
        <v>Bandung</v>
      </c>
      <c r="F1056" t="s">
        <v>5</v>
      </c>
      <c r="G1056" t="str">
        <f>VLOOKUP(I1056,Produk!A:C,2,0)</f>
        <v>Kacang tanah</v>
      </c>
      <c r="H1056" t="str">
        <f>VLOOKUP(I1056,Produk!A:C,3,0)</f>
        <v>Kacang</v>
      </c>
      <c r="I1056" t="s">
        <v>33</v>
      </c>
      <c r="J1056">
        <v>1810</v>
      </c>
      <c r="K1056">
        <v>267</v>
      </c>
      <c r="L1056">
        <v>483588</v>
      </c>
      <c r="M1056">
        <v>4879840</v>
      </c>
      <c r="N1056" t="s">
        <v>34</v>
      </c>
    </row>
    <row r="1057" spans="1:14" x14ac:dyDescent="0.3">
      <c r="A1057">
        <v>1077</v>
      </c>
      <c r="B1057" t="s">
        <v>1076</v>
      </c>
      <c r="C1057" s="2">
        <v>44844</v>
      </c>
      <c r="D1057" s="1" t="str">
        <f>VLOOKUP(F1057,Supplier!A:C,2,0)</f>
        <v>PT Cerdas Cekatan</v>
      </c>
      <c r="E1057" s="1" t="str">
        <f>VLOOKUP(F1057,Supplier!A:C,3,0)</f>
        <v>Bandung</v>
      </c>
      <c r="F1057" t="s">
        <v>5</v>
      </c>
      <c r="G1057" t="str">
        <f>VLOOKUP(I1057,Produk!A:C,2,0)</f>
        <v>Kacang hijau</v>
      </c>
      <c r="H1057" t="str">
        <f>VLOOKUP(I1057,Produk!A:C,3,0)</f>
        <v>Kacang</v>
      </c>
      <c r="I1057" t="s">
        <v>16</v>
      </c>
      <c r="J1057">
        <v>22290</v>
      </c>
      <c r="K1057">
        <v>125</v>
      </c>
      <c r="L1057">
        <v>2795166</v>
      </c>
      <c r="M1057">
        <v>28205766</v>
      </c>
      <c r="N1057" t="s">
        <v>17</v>
      </c>
    </row>
    <row r="1058" spans="1:14" x14ac:dyDescent="0.3">
      <c r="A1058">
        <v>1078</v>
      </c>
      <c r="B1058" t="s">
        <v>1077</v>
      </c>
      <c r="C1058" s="2">
        <v>44875</v>
      </c>
      <c r="D1058" s="1" t="str">
        <f>VLOOKUP(F1058,Supplier!A:C,2,0)</f>
        <v>CV Dadi Duwit</v>
      </c>
      <c r="E1058" s="1" t="str">
        <f>VLOOKUP(F1058,Supplier!A:C,3,0)</f>
        <v>Bogor</v>
      </c>
      <c r="F1058" t="s">
        <v>12</v>
      </c>
      <c r="G1058" t="str">
        <f>VLOOKUP(I1058,Produk!A:C,2,0)</f>
        <v>Whole-wheat flour</v>
      </c>
      <c r="H1058" t="str">
        <f>VLOOKUP(I1058,Produk!A:C,3,0)</f>
        <v>Tepung</v>
      </c>
      <c r="I1058" t="s">
        <v>37</v>
      </c>
      <c r="J1058">
        <v>35350</v>
      </c>
      <c r="K1058">
        <v>222</v>
      </c>
      <c r="L1058">
        <v>7847538</v>
      </c>
      <c r="M1058">
        <v>79188790</v>
      </c>
      <c r="N1058" t="s">
        <v>17</v>
      </c>
    </row>
    <row r="1059" spans="1:14" x14ac:dyDescent="0.3">
      <c r="A1059">
        <v>1079</v>
      </c>
      <c r="B1059" t="s">
        <v>1078</v>
      </c>
      <c r="C1059" s="2">
        <v>44875</v>
      </c>
      <c r="D1059" s="1" t="str">
        <f>VLOOKUP(F1059,Supplier!A:C,2,0)</f>
        <v>Toko Abadi Aseli</v>
      </c>
      <c r="E1059" s="1" t="str">
        <f>VLOOKUP(F1059,Supplier!A:C,3,0)</f>
        <v>Bogor</v>
      </c>
      <c r="F1059" t="s">
        <v>45</v>
      </c>
      <c r="G1059" t="str">
        <f>VLOOKUP(I1059,Produk!A:C,2,0)</f>
        <v>TepungBeras</v>
      </c>
      <c r="H1059" t="str">
        <f>VLOOKUP(I1059,Produk!A:C,3,0)</f>
        <v>Tepung</v>
      </c>
      <c r="I1059" t="s">
        <v>20</v>
      </c>
      <c r="J1059">
        <v>6020</v>
      </c>
      <c r="K1059">
        <v>1617</v>
      </c>
      <c r="L1059">
        <v>9734349</v>
      </c>
      <c r="M1059">
        <v>98228426</v>
      </c>
      <c r="N1059" t="s">
        <v>14</v>
      </c>
    </row>
    <row r="1060" spans="1:14" x14ac:dyDescent="0.3">
      <c r="A1060">
        <v>1080</v>
      </c>
      <c r="B1060" t="s">
        <v>1079</v>
      </c>
      <c r="C1060" s="2">
        <v>44875</v>
      </c>
      <c r="D1060" s="1" t="str">
        <f>VLOOKUP(F1060,Supplier!A:C,2,0)</f>
        <v>CV Dadi Duwit</v>
      </c>
      <c r="E1060" s="1" t="str">
        <f>VLOOKUP(F1060,Supplier!A:C,3,0)</f>
        <v>Bogor</v>
      </c>
      <c r="F1060" t="s">
        <v>12</v>
      </c>
      <c r="G1060" t="str">
        <f>VLOOKUP(I1060,Produk!A:C,2,0)</f>
        <v>Maizena</v>
      </c>
      <c r="H1060" t="str">
        <f>VLOOKUP(I1060,Produk!A:C,3,0)</f>
        <v>Tepung</v>
      </c>
      <c r="I1060" t="s">
        <v>2</v>
      </c>
      <c r="J1060">
        <v>14230</v>
      </c>
      <c r="K1060">
        <v>611</v>
      </c>
      <c r="L1060">
        <v>8691060</v>
      </c>
      <c r="M1060">
        <v>87700699</v>
      </c>
      <c r="N1060" t="s">
        <v>3</v>
      </c>
    </row>
    <row r="1061" spans="1:14" x14ac:dyDescent="0.3">
      <c r="A1061">
        <v>1081</v>
      </c>
      <c r="B1061" t="s">
        <v>1080</v>
      </c>
      <c r="C1061" s="2">
        <v>44875</v>
      </c>
      <c r="D1061" s="1" t="str">
        <f>VLOOKUP(F1061,Supplier!A:C,2,0)</f>
        <v>CV Dadi Duwit</v>
      </c>
      <c r="E1061" s="1" t="str">
        <f>VLOOKUP(F1061,Supplier!A:C,3,0)</f>
        <v>Bogor</v>
      </c>
      <c r="F1061" t="s">
        <v>12</v>
      </c>
      <c r="G1061" t="str">
        <f>VLOOKUP(I1061,Produk!A:C,2,0)</f>
        <v>TepungBeras</v>
      </c>
      <c r="H1061" t="str">
        <f>VLOOKUP(I1061,Produk!A:C,3,0)</f>
        <v>Tepung</v>
      </c>
      <c r="I1061" t="s">
        <v>20</v>
      </c>
      <c r="J1061">
        <v>7890</v>
      </c>
      <c r="K1061">
        <v>12296</v>
      </c>
      <c r="L1061">
        <v>97017727</v>
      </c>
      <c r="M1061">
        <v>978997064</v>
      </c>
      <c r="N1061" t="s">
        <v>14</v>
      </c>
    </row>
    <row r="1062" spans="1:14" x14ac:dyDescent="0.3">
      <c r="A1062">
        <v>1082</v>
      </c>
      <c r="B1062" t="s">
        <v>1081</v>
      </c>
      <c r="C1062" s="2">
        <v>44875</v>
      </c>
      <c r="D1062" s="1" t="str">
        <f>VLOOKUP(F1062,Supplier!A:C,2,0)</f>
        <v>Toko Endah Elok</v>
      </c>
      <c r="E1062" s="1" t="str">
        <f>VLOOKUP(F1062,Supplier!A:C,3,0)</f>
        <v>Bandung</v>
      </c>
      <c r="F1062" t="s">
        <v>22</v>
      </c>
      <c r="G1062" t="str">
        <f>VLOOKUP(I1062,Produk!A:C,2,0)</f>
        <v>Kacang tanah</v>
      </c>
      <c r="H1062" t="str">
        <f>VLOOKUP(I1062,Produk!A:C,3,0)</f>
        <v>Kacang</v>
      </c>
      <c r="I1062" t="s">
        <v>33</v>
      </c>
      <c r="J1062">
        <v>2100</v>
      </c>
      <c r="K1062">
        <v>134</v>
      </c>
      <c r="L1062">
        <v>281820</v>
      </c>
      <c r="M1062">
        <v>2843820</v>
      </c>
      <c r="N1062" t="s">
        <v>34</v>
      </c>
    </row>
    <row r="1063" spans="1:14" x14ac:dyDescent="0.3">
      <c r="A1063">
        <v>1083</v>
      </c>
      <c r="B1063" t="s">
        <v>1082</v>
      </c>
      <c r="C1063" s="2">
        <v>44875</v>
      </c>
      <c r="D1063" s="1" t="str">
        <f>VLOOKUP(F1063,Supplier!A:C,2,0)</f>
        <v>PT Cerdas Cekatan</v>
      </c>
      <c r="E1063" s="1" t="str">
        <f>VLOOKUP(F1063,Supplier!A:C,3,0)</f>
        <v>Bandung</v>
      </c>
      <c r="F1063" t="s">
        <v>5</v>
      </c>
      <c r="G1063" t="str">
        <f>VLOOKUP(I1063,Produk!A:C,2,0)</f>
        <v>Kedelai</v>
      </c>
      <c r="H1063" t="str">
        <f>VLOOKUP(I1063,Produk!A:C,3,0)</f>
        <v>Kacang</v>
      </c>
      <c r="I1063" t="s">
        <v>6</v>
      </c>
      <c r="J1063">
        <v>3380</v>
      </c>
      <c r="K1063">
        <v>140</v>
      </c>
      <c r="L1063">
        <v>472186</v>
      </c>
      <c r="M1063">
        <v>4764786</v>
      </c>
      <c r="N1063" t="s">
        <v>7</v>
      </c>
    </row>
    <row r="1064" spans="1:14" x14ac:dyDescent="0.3">
      <c r="A1064">
        <v>1084</v>
      </c>
      <c r="B1064" t="s">
        <v>1083</v>
      </c>
      <c r="C1064" s="2">
        <v>44905</v>
      </c>
      <c r="D1064" s="1" t="str">
        <f>VLOOKUP(F1064,Supplier!A:C,2,0)</f>
        <v>CV Dadi Duwit</v>
      </c>
      <c r="E1064" s="1" t="str">
        <f>VLOOKUP(F1064,Supplier!A:C,3,0)</f>
        <v>Bogor</v>
      </c>
      <c r="F1064" t="s">
        <v>12</v>
      </c>
      <c r="G1064" t="str">
        <f>VLOOKUP(I1064,Produk!A:C,2,0)</f>
        <v>TepungBeras</v>
      </c>
      <c r="H1064" t="str">
        <f>VLOOKUP(I1064,Produk!A:C,3,0)</f>
        <v>Tepung</v>
      </c>
      <c r="I1064" t="s">
        <v>20</v>
      </c>
      <c r="J1064">
        <v>7890</v>
      </c>
      <c r="K1064">
        <v>1250</v>
      </c>
      <c r="L1064">
        <v>9861134</v>
      </c>
      <c r="M1064">
        <v>99507803</v>
      </c>
      <c r="N1064" t="s">
        <v>14</v>
      </c>
    </row>
    <row r="1065" spans="1:14" x14ac:dyDescent="0.3">
      <c r="A1065">
        <v>1085</v>
      </c>
      <c r="B1065" t="s">
        <v>1084</v>
      </c>
      <c r="C1065" s="2">
        <v>44905</v>
      </c>
      <c r="D1065" s="1" t="str">
        <f>VLOOKUP(F1065,Supplier!A:C,2,0)</f>
        <v>PT Fantasi Fulus</v>
      </c>
      <c r="E1065" s="1" t="str">
        <f>VLOOKUP(F1065,Supplier!A:C,3,0)</f>
        <v>Jakarta</v>
      </c>
      <c r="F1065" t="s">
        <v>10</v>
      </c>
      <c r="G1065" t="str">
        <f>VLOOKUP(I1065,Produk!A:C,2,0)</f>
        <v>Terigu</v>
      </c>
      <c r="H1065" t="str">
        <f>VLOOKUP(I1065,Produk!A:C,3,0)</f>
        <v>Tepung</v>
      </c>
      <c r="I1065" t="s">
        <v>13</v>
      </c>
      <c r="J1065">
        <v>16390</v>
      </c>
      <c r="K1065">
        <v>167</v>
      </c>
      <c r="L1065">
        <v>2740476</v>
      </c>
      <c r="M1065">
        <v>27653898</v>
      </c>
      <c r="N1065" t="s">
        <v>14</v>
      </c>
    </row>
    <row r="1066" spans="1:14" x14ac:dyDescent="0.3">
      <c r="A1066">
        <v>1086</v>
      </c>
      <c r="B1066" t="s">
        <v>1085</v>
      </c>
      <c r="C1066" s="2" t="s">
        <v>1594</v>
      </c>
      <c r="D1066" s="1" t="str">
        <f>VLOOKUP(F1066,Supplier!A:C,2,0)</f>
        <v>PT Bagus Berguna</v>
      </c>
      <c r="E1066" s="1" t="str">
        <f>VLOOKUP(F1066,Supplier!A:C,3,0)</f>
        <v>Jakarta</v>
      </c>
      <c r="F1066" t="s">
        <v>1</v>
      </c>
      <c r="G1066" t="str">
        <f>VLOOKUP(I1066,Produk!A:C,2,0)</f>
        <v>Kedelai</v>
      </c>
      <c r="H1066" t="str">
        <f>VLOOKUP(I1066,Produk!A:C,3,0)</f>
        <v>Kacang</v>
      </c>
      <c r="I1066" t="s">
        <v>6</v>
      </c>
      <c r="J1066">
        <v>3390</v>
      </c>
      <c r="K1066">
        <v>258</v>
      </c>
      <c r="L1066">
        <v>874933</v>
      </c>
      <c r="M1066">
        <v>8828870</v>
      </c>
      <c r="N1066" t="s">
        <v>7</v>
      </c>
    </row>
    <row r="1067" spans="1:14" x14ac:dyDescent="0.3">
      <c r="A1067">
        <v>1088</v>
      </c>
      <c r="B1067" t="s">
        <v>1086</v>
      </c>
      <c r="C1067" s="2" t="s">
        <v>1594</v>
      </c>
      <c r="D1067" s="1" t="str">
        <f>VLOOKUP(F1067,Supplier!A:C,2,0)</f>
        <v>PT Cerdas Cekatan</v>
      </c>
      <c r="E1067" s="1" t="str">
        <f>VLOOKUP(F1067,Supplier!A:C,3,0)</f>
        <v>Bandung</v>
      </c>
      <c r="F1067" t="s">
        <v>5</v>
      </c>
      <c r="G1067" t="str">
        <f>VLOOKUP(I1067,Produk!A:C,2,0)</f>
        <v>Kacang hijau</v>
      </c>
      <c r="H1067" t="str">
        <f>VLOOKUP(I1067,Produk!A:C,3,0)</f>
        <v>Kacang</v>
      </c>
      <c r="I1067" t="s">
        <v>16</v>
      </c>
      <c r="J1067">
        <v>22290</v>
      </c>
      <c r="K1067">
        <v>125</v>
      </c>
      <c r="L1067">
        <v>2795166</v>
      </c>
      <c r="M1067">
        <v>28205766</v>
      </c>
      <c r="N1067" t="s">
        <v>17</v>
      </c>
    </row>
    <row r="1068" spans="1:14" x14ac:dyDescent="0.3">
      <c r="A1068">
        <v>1089</v>
      </c>
      <c r="B1068" t="s">
        <v>1087</v>
      </c>
      <c r="C1068" s="2" t="s">
        <v>1594</v>
      </c>
      <c r="D1068" s="1" t="str">
        <f>VLOOKUP(F1068,Supplier!A:C,2,0)</f>
        <v>Toko Abadi Aseli</v>
      </c>
      <c r="E1068" s="1" t="str">
        <f>VLOOKUP(F1068,Supplier!A:C,3,0)</f>
        <v>Bogor</v>
      </c>
      <c r="F1068" t="s">
        <v>45</v>
      </c>
      <c r="G1068" t="str">
        <f>VLOOKUP(I1068,Produk!A:C,2,0)</f>
        <v>Whole-wheat flour</v>
      </c>
      <c r="H1068" t="str">
        <f>VLOOKUP(I1068,Produk!A:C,3,0)</f>
        <v>Tepung</v>
      </c>
      <c r="I1068" t="s">
        <v>37</v>
      </c>
      <c r="J1068">
        <v>36180</v>
      </c>
      <c r="K1068">
        <v>90</v>
      </c>
      <c r="L1068">
        <v>3263436</v>
      </c>
      <c r="M1068">
        <v>32931036</v>
      </c>
      <c r="N1068" t="s">
        <v>17</v>
      </c>
    </row>
    <row r="1069" spans="1:14" x14ac:dyDescent="0.3">
      <c r="A1069">
        <v>1090</v>
      </c>
      <c r="B1069" t="s">
        <v>1088</v>
      </c>
      <c r="C1069" s="2" t="s">
        <v>1595</v>
      </c>
      <c r="D1069" s="1" t="str">
        <f>VLOOKUP(F1069,Supplier!A:C,2,0)</f>
        <v>PT Gegap Gempita</v>
      </c>
      <c r="E1069" s="1" t="str">
        <f>VLOOKUP(F1069,Supplier!A:C,3,0)</f>
        <v>Jakarta</v>
      </c>
      <c r="F1069" t="s">
        <v>31</v>
      </c>
      <c r="G1069" t="str">
        <f>VLOOKUP(I1069,Produk!A:C,2,0)</f>
        <v>TepungBeras</v>
      </c>
      <c r="H1069" t="str">
        <f>VLOOKUP(I1069,Produk!A:C,3,0)</f>
        <v>Tepung</v>
      </c>
      <c r="I1069" t="s">
        <v>20</v>
      </c>
      <c r="J1069">
        <v>6070</v>
      </c>
      <c r="K1069">
        <v>15900</v>
      </c>
      <c r="L1069">
        <v>96510597</v>
      </c>
      <c r="M1069">
        <v>973879662</v>
      </c>
      <c r="N1069" t="s">
        <v>14</v>
      </c>
    </row>
    <row r="1070" spans="1:14" x14ac:dyDescent="0.3">
      <c r="A1070">
        <v>1091</v>
      </c>
      <c r="B1070" t="s">
        <v>1089</v>
      </c>
      <c r="C1070" s="2" t="s">
        <v>1595</v>
      </c>
      <c r="D1070" s="1" t="str">
        <f>VLOOKUP(F1070,Supplier!A:C,2,0)</f>
        <v>Toko Endah Elok</v>
      </c>
      <c r="E1070" s="1" t="str">
        <f>VLOOKUP(F1070,Supplier!A:C,3,0)</f>
        <v>Bandung</v>
      </c>
      <c r="F1070" t="s">
        <v>22</v>
      </c>
      <c r="G1070" t="str">
        <f>VLOOKUP(I1070,Produk!A:C,2,0)</f>
        <v>Kacang hijau</v>
      </c>
      <c r="H1070" t="str">
        <f>VLOOKUP(I1070,Produk!A:C,3,0)</f>
        <v>Kacang</v>
      </c>
      <c r="I1070" t="s">
        <v>16</v>
      </c>
      <c r="J1070">
        <v>21040</v>
      </c>
      <c r="K1070">
        <v>367</v>
      </c>
      <c r="L1070">
        <v>7728660</v>
      </c>
      <c r="M1070">
        <v>77989208</v>
      </c>
      <c r="N1070" t="s">
        <v>17</v>
      </c>
    </row>
    <row r="1071" spans="1:14" x14ac:dyDescent="0.3">
      <c r="A1071">
        <v>1092</v>
      </c>
      <c r="B1071" t="s">
        <v>1090</v>
      </c>
      <c r="C1071" s="2" t="s">
        <v>1595</v>
      </c>
      <c r="D1071" s="1" t="str">
        <f>VLOOKUP(F1071,Supplier!A:C,2,0)</f>
        <v>PT Bagus Berguna</v>
      </c>
      <c r="E1071" s="1" t="str">
        <f>VLOOKUP(F1071,Supplier!A:C,3,0)</f>
        <v>Jakarta</v>
      </c>
      <c r="F1071" t="s">
        <v>1</v>
      </c>
      <c r="G1071" t="str">
        <f>VLOOKUP(I1071,Produk!A:C,2,0)</f>
        <v>Kacang hijau</v>
      </c>
      <c r="H1071" t="str">
        <f>VLOOKUP(I1071,Produk!A:C,3,0)</f>
        <v>Kacang</v>
      </c>
      <c r="I1071" t="s">
        <v>16</v>
      </c>
      <c r="J1071">
        <v>27650</v>
      </c>
      <c r="K1071">
        <v>251</v>
      </c>
      <c r="L1071">
        <v>6936780</v>
      </c>
      <c r="M1071">
        <v>69998415</v>
      </c>
      <c r="N1071" t="s">
        <v>17</v>
      </c>
    </row>
    <row r="1072" spans="1:14" x14ac:dyDescent="0.3">
      <c r="A1072">
        <v>1093</v>
      </c>
      <c r="B1072" t="s">
        <v>1091</v>
      </c>
      <c r="C1072" s="2" t="s">
        <v>1596</v>
      </c>
      <c r="D1072" s="1" t="str">
        <f>VLOOKUP(F1072,Supplier!A:C,2,0)</f>
        <v>PT Gegap Gempita</v>
      </c>
      <c r="E1072" s="1" t="str">
        <f>VLOOKUP(F1072,Supplier!A:C,3,0)</f>
        <v>Jakarta</v>
      </c>
      <c r="F1072" t="s">
        <v>31</v>
      </c>
      <c r="G1072" t="str">
        <f>VLOOKUP(I1072,Produk!A:C,2,0)</f>
        <v>Kacang tanah</v>
      </c>
      <c r="H1072" t="str">
        <f>VLOOKUP(I1072,Produk!A:C,3,0)</f>
        <v>Kacang</v>
      </c>
      <c r="I1072" t="s">
        <v>33</v>
      </c>
      <c r="J1072">
        <v>2120</v>
      </c>
      <c r="K1072">
        <v>177</v>
      </c>
      <c r="L1072">
        <v>374339</v>
      </c>
      <c r="M1072">
        <v>3777416</v>
      </c>
      <c r="N1072" t="s">
        <v>34</v>
      </c>
    </row>
    <row r="1073" spans="1:14" x14ac:dyDescent="0.3">
      <c r="A1073">
        <v>1094</v>
      </c>
      <c r="B1073" t="s">
        <v>1092</v>
      </c>
      <c r="C1073" s="2" t="s">
        <v>1596</v>
      </c>
      <c r="D1073" s="1" t="str">
        <f>VLOOKUP(F1073,Supplier!A:C,2,0)</f>
        <v>PT Gegap Gempita</v>
      </c>
      <c r="E1073" s="1" t="str">
        <f>VLOOKUP(F1073,Supplier!A:C,3,0)</f>
        <v>Jakarta</v>
      </c>
      <c r="F1073" t="s">
        <v>31</v>
      </c>
      <c r="G1073" t="str">
        <f>VLOOKUP(I1073,Produk!A:C,2,0)</f>
        <v>Maizena</v>
      </c>
      <c r="H1073" t="str">
        <f>VLOOKUP(I1073,Produk!A:C,3,0)</f>
        <v>Tepung</v>
      </c>
      <c r="I1073" t="s">
        <v>2</v>
      </c>
      <c r="J1073">
        <v>13030</v>
      </c>
      <c r="K1073">
        <v>76</v>
      </c>
      <c r="L1073">
        <v>988977</v>
      </c>
      <c r="M1073">
        <v>9979677</v>
      </c>
      <c r="N1073" t="s">
        <v>3</v>
      </c>
    </row>
    <row r="1074" spans="1:14" x14ac:dyDescent="0.3">
      <c r="A1074">
        <v>1095</v>
      </c>
      <c r="B1074" t="s">
        <v>1093</v>
      </c>
      <c r="C1074" s="2" t="s">
        <v>1596</v>
      </c>
      <c r="D1074" s="1" t="str">
        <f>VLOOKUP(F1074,Supplier!A:C,2,0)</f>
        <v>PT Bagus Berguna</v>
      </c>
      <c r="E1074" s="1" t="str">
        <f>VLOOKUP(F1074,Supplier!A:C,3,0)</f>
        <v>Jakarta</v>
      </c>
      <c r="F1074" t="s">
        <v>1</v>
      </c>
      <c r="G1074" t="str">
        <f>VLOOKUP(I1074,Produk!A:C,2,0)</f>
        <v>Whole-wheat flour</v>
      </c>
      <c r="H1074" t="str">
        <f>VLOOKUP(I1074,Produk!A:C,3,0)</f>
        <v>Tepung</v>
      </c>
      <c r="I1074" t="s">
        <v>37</v>
      </c>
      <c r="J1074">
        <v>33520</v>
      </c>
      <c r="K1074">
        <v>206</v>
      </c>
      <c r="L1074">
        <v>6888369</v>
      </c>
      <c r="M1074">
        <v>69509904</v>
      </c>
      <c r="N1074" t="s">
        <v>17</v>
      </c>
    </row>
    <row r="1075" spans="1:14" x14ac:dyDescent="0.3">
      <c r="A1075">
        <v>1096</v>
      </c>
      <c r="B1075" t="s">
        <v>1094</v>
      </c>
      <c r="C1075" s="2" t="s">
        <v>1596</v>
      </c>
      <c r="D1075" s="1" t="str">
        <f>VLOOKUP(F1075,Supplier!A:C,2,0)</f>
        <v>PT Cerdas Cekatan</v>
      </c>
      <c r="E1075" s="1" t="str">
        <f>VLOOKUP(F1075,Supplier!A:C,3,0)</f>
        <v>Bandung</v>
      </c>
      <c r="F1075" t="s">
        <v>5</v>
      </c>
      <c r="G1075" t="str">
        <f>VLOOKUP(I1075,Produk!A:C,2,0)</f>
        <v>Maizena</v>
      </c>
      <c r="H1075" t="str">
        <f>VLOOKUP(I1075,Produk!A:C,3,0)</f>
        <v>Tepung</v>
      </c>
      <c r="I1075" t="s">
        <v>2</v>
      </c>
      <c r="J1075">
        <v>13280</v>
      </c>
      <c r="K1075">
        <v>575</v>
      </c>
      <c r="L1075">
        <v>7633356</v>
      </c>
      <c r="M1075">
        <v>77027504</v>
      </c>
      <c r="N1075" t="s">
        <v>3</v>
      </c>
    </row>
    <row r="1076" spans="1:14" x14ac:dyDescent="0.3">
      <c r="A1076">
        <v>1097</v>
      </c>
      <c r="B1076" t="s">
        <v>1095</v>
      </c>
      <c r="C1076" s="2" t="s">
        <v>1597</v>
      </c>
      <c r="D1076" s="1" t="str">
        <f>VLOOKUP(F1076,Supplier!A:C,2,0)</f>
        <v>CV Dadi Duwit</v>
      </c>
      <c r="E1076" s="1" t="str">
        <f>VLOOKUP(F1076,Supplier!A:C,3,0)</f>
        <v>Bogor</v>
      </c>
      <c r="F1076" t="s">
        <v>12</v>
      </c>
      <c r="G1076" t="str">
        <f>VLOOKUP(I1076,Produk!A:C,2,0)</f>
        <v>Whole-wheat flour</v>
      </c>
      <c r="H1076" t="str">
        <f>VLOOKUP(I1076,Produk!A:C,3,0)</f>
        <v>Tepung</v>
      </c>
      <c r="I1076" t="s">
        <v>37</v>
      </c>
      <c r="J1076">
        <v>35350</v>
      </c>
      <c r="K1076">
        <v>94</v>
      </c>
      <c r="L1076">
        <v>3305225</v>
      </c>
      <c r="M1076">
        <v>33352725</v>
      </c>
      <c r="N1076" t="s">
        <v>17</v>
      </c>
    </row>
    <row r="1077" spans="1:14" x14ac:dyDescent="0.3">
      <c r="A1077">
        <v>1098</v>
      </c>
      <c r="B1077" t="s">
        <v>1096</v>
      </c>
      <c r="C1077" s="2" t="s">
        <v>1597</v>
      </c>
      <c r="D1077" s="1" t="str">
        <f>VLOOKUP(F1077,Supplier!A:C,2,0)</f>
        <v>Toko Endah Elok</v>
      </c>
      <c r="E1077" s="1" t="str">
        <f>VLOOKUP(F1077,Supplier!A:C,3,0)</f>
        <v>Bandung</v>
      </c>
      <c r="F1077" t="s">
        <v>22</v>
      </c>
      <c r="G1077" t="str">
        <f>VLOOKUP(I1077,Produk!A:C,2,0)</f>
        <v>Maizena</v>
      </c>
      <c r="H1077" t="str">
        <f>VLOOKUP(I1077,Produk!A:C,3,0)</f>
        <v>Tepung</v>
      </c>
      <c r="I1077" t="s">
        <v>2</v>
      </c>
      <c r="J1077">
        <v>13010</v>
      </c>
      <c r="K1077">
        <v>287</v>
      </c>
      <c r="L1077">
        <v>3735171</v>
      </c>
      <c r="M1077">
        <v>37691271</v>
      </c>
      <c r="N1077" t="s">
        <v>3</v>
      </c>
    </row>
    <row r="1078" spans="1:14" x14ac:dyDescent="0.3">
      <c r="A1078">
        <v>1099</v>
      </c>
      <c r="B1078" t="s">
        <v>1097</v>
      </c>
      <c r="C1078" s="2" t="s">
        <v>1597</v>
      </c>
      <c r="D1078" s="1" t="str">
        <f>VLOOKUP(F1078,Supplier!A:C,2,0)</f>
        <v>PT Gegap Gempita</v>
      </c>
      <c r="E1078" s="1" t="str">
        <f>VLOOKUP(F1078,Supplier!A:C,3,0)</f>
        <v>Jakarta</v>
      </c>
      <c r="F1078" t="s">
        <v>31</v>
      </c>
      <c r="G1078" t="str">
        <f>VLOOKUP(I1078,Produk!A:C,2,0)</f>
        <v>Maizena</v>
      </c>
      <c r="H1078" t="str">
        <f>VLOOKUP(I1078,Produk!A:C,3,0)</f>
        <v>Tepung</v>
      </c>
      <c r="I1078" t="s">
        <v>2</v>
      </c>
      <c r="J1078">
        <v>13030</v>
      </c>
      <c r="K1078">
        <v>36</v>
      </c>
      <c r="L1078">
        <v>472989</v>
      </c>
      <c r="M1078">
        <v>4772889</v>
      </c>
      <c r="N1078" t="s">
        <v>3</v>
      </c>
    </row>
    <row r="1079" spans="1:14" x14ac:dyDescent="0.3">
      <c r="A1079">
        <v>1100</v>
      </c>
      <c r="B1079" t="s">
        <v>1098</v>
      </c>
      <c r="C1079" s="2" t="s">
        <v>1597</v>
      </c>
      <c r="D1079" s="1" t="str">
        <f>VLOOKUP(F1079,Supplier!A:C,2,0)</f>
        <v>PT Fantasi Fulus</v>
      </c>
      <c r="E1079" s="1" t="str">
        <f>VLOOKUP(F1079,Supplier!A:C,3,0)</f>
        <v>Jakarta</v>
      </c>
      <c r="F1079" t="s">
        <v>10</v>
      </c>
      <c r="G1079" t="str">
        <f>VLOOKUP(I1079,Produk!A:C,2,0)</f>
        <v>Whole-wheat flour</v>
      </c>
      <c r="H1079" t="str">
        <f>VLOOKUP(I1079,Produk!A:C,3,0)</f>
        <v>Tepung</v>
      </c>
      <c r="I1079" t="s">
        <v>37</v>
      </c>
      <c r="J1079">
        <v>34620</v>
      </c>
      <c r="K1079">
        <v>23</v>
      </c>
      <c r="L1079">
        <v>799722</v>
      </c>
      <c r="M1079">
        <v>8069922</v>
      </c>
      <c r="N1079" t="s">
        <v>17</v>
      </c>
    </row>
    <row r="1080" spans="1:14" x14ac:dyDescent="0.3">
      <c r="A1080">
        <v>1101</v>
      </c>
      <c r="B1080" t="s">
        <v>1099</v>
      </c>
      <c r="C1080" s="2" t="s">
        <v>1598</v>
      </c>
      <c r="D1080" s="1" t="str">
        <f>VLOOKUP(F1080,Supplier!A:C,2,0)</f>
        <v>PT Fantasi Fulus</v>
      </c>
      <c r="E1080" s="1" t="str">
        <f>VLOOKUP(F1080,Supplier!A:C,3,0)</f>
        <v>Jakarta</v>
      </c>
      <c r="F1080" t="s">
        <v>10</v>
      </c>
      <c r="G1080" t="str">
        <f>VLOOKUP(I1080,Produk!A:C,2,0)</f>
        <v>Maizena</v>
      </c>
      <c r="H1080" t="str">
        <f>VLOOKUP(I1080,Produk!A:C,3,0)</f>
        <v>Tepung</v>
      </c>
      <c r="I1080" t="s">
        <v>2</v>
      </c>
      <c r="J1080">
        <v>14060</v>
      </c>
      <c r="K1080">
        <v>51</v>
      </c>
      <c r="L1080">
        <v>711436</v>
      </c>
      <c r="M1080">
        <v>7179036</v>
      </c>
      <c r="N1080" t="s">
        <v>3</v>
      </c>
    </row>
    <row r="1081" spans="1:14" x14ac:dyDescent="0.3">
      <c r="A1081">
        <v>1102</v>
      </c>
      <c r="B1081" t="s">
        <v>1100</v>
      </c>
      <c r="C1081" s="2" t="s">
        <v>1598</v>
      </c>
      <c r="D1081" s="1" t="str">
        <f>VLOOKUP(F1081,Supplier!A:C,2,0)</f>
        <v>Toko Abadi Aseli</v>
      </c>
      <c r="E1081" s="1" t="str">
        <f>VLOOKUP(F1081,Supplier!A:C,3,0)</f>
        <v>Bogor</v>
      </c>
      <c r="F1081" t="s">
        <v>45</v>
      </c>
      <c r="G1081" t="str">
        <f>VLOOKUP(I1081,Produk!A:C,2,0)</f>
        <v>Terigu</v>
      </c>
      <c r="H1081" t="str">
        <f>VLOOKUP(I1081,Produk!A:C,3,0)</f>
        <v>Tepung</v>
      </c>
      <c r="I1081" t="s">
        <v>13</v>
      </c>
      <c r="J1081">
        <v>16870</v>
      </c>
      <c r="K1081">
        <v>536</v>
      </c>
      <c r="L1081">
        <v>9037259</v>
      </c>
      <c r="M1081">
        <v>91194159</v>
      </c>
      <c r="N1081" t="s">
        <v>14</v>
      </c>
    </row>
    <row r="1082" spans="1:14" x14ac:dyDescent="0.3">
      <c r="A1082">
        <v>1103</v>
      </c>
      <c r="B1082" t="s">
        <v>1101</v>
      </c>
      <c r="C1082" s="2" t="s">
        <v>1598</v>
      </c>
      <c r="D1082" s="1" t="str">
        <f>VLOOKUP(F1082,Supplier!A:C,2,0)</f>
        <v>CV Dadi Duwit</v>
      </c>
      <c r="E1082" s="1" t="str">
        <f>VLOOKUP(F1082,Supplier!A:C,3,0)</f>
        <v>Bogor</v>
      </c>
      <c r="F1082" t="s">
        <v>12</v>
      </c>
      <c r="G1082" t="str">
        <f>VLOOKUP(I1082,Produk!A:C,2,0)</f>
        <v>Terigu</v>
      </c>
      <c r="H1082" t="str">
        <f>VLOOKUP(I1082,Produk!A:C,3,0)</f>
        <v>Tepung</v>
      </c>
      <c r="I1082" t="s">
        <v>13</v>
      </c>
      <c r="J1082">
        <v>16480</v>
      </c>
      <c r="K1082">
        <v>158</v>
      </c>
      <c r="L1082">
        <v>2610432</v>
      </c>
      <c r="M1082">
        <v>26341632</v>
      </c>
      <c r="N1082" t="s">
        <v>14</v>
      </c>
    </row>
    <row r="1083" spans="1:14" x14ac:dyDescent="0.3">
      <c r="A1083">
        <v>1104</v>
      </c>
      <c r="B1083" t="s">
        <v>1102</v>
      </c>
      <c r="C1083" s="2" t="s">
        <v>1599</v>
      </c>
      <c r="D1083" s="1" t="str">
        <f>VLOOKUP(F1083,Supplier!A:C,2,0)</f>
        <v>PT Gegap Gempita</v>
      </c>
      <c r="E1083" s="1" t="str">
        <f>VLOOKUP(F1083,Supplier!A:C,3,0)</f>
        <v>Jakarta</v>
      </c>
      <c r="F1083" t="s">
        <v>31</v>
      </c>
      <c r="G1083" t="str">
        <f>VLOOKUP(I1083,Produk!A:C,2,0)</f>
        <v>Terigu</v>
      </c>
      <c r="H1083" t="str">
        <f>VLOOKUP(I1083,Produk!A:C,3,0)</f>
        <v>Tepung</v>
      </c>
      <c r="I1083" t="s">
        <v>13</v>
      </c>
      <c r="J1083">
        <v>16670</v>
      </c>
      <c r="K1083">
        <v>202</v>
      </c>
      <c r="L1083">
        <v>3374008</v>
      </c>
      <c r="M1083">
        <v>34046808</v>
      </c>
      <c r="N1083" t="s">
        <v>14</v>
      </c>
    </row>
    <row r="1084" spans="1:14" x14ac:dyDescent="0.3">
      <c r="A1084">
        <v>1105</v>
      </c>
      <c r="B1084" t="s">
        <v>1103</v>
      </c>
      <c r="C1084" s="2" t="s">
        <v>1599</v>
      </c>
      <c r="D1084" s="1" t="str">
        <f>VLOOKUP(F1084,Supplier!A:C,2,0)</f>
        <v>PT Gegap Gempita</v>
      </c>
      <c r="E1084" s="1" t="str">
        <f>VLOOKUP(F1084,Supplier!A:C,3,0)</f>
        <v>Jakarta</v>
      </c>
      <c r="F1084" t="s">
        <v>31</v>
      </c>
      <c r="G1084" t="str">
        <f>VLOOKUP(I1084,Produk!A:C,2,0)</f>
        <v>Kacang tanah</v>
      </c>
      <c r="H1084" t="str">
        <f>VLOOKUP(I1084,Produk!A:C,3,0)</f>
        <v>Kacang</v>
      </c>
      <c r="I1084" t="s">
        <v>33</v>
      </c>
      <c r="J1084">
        <v>2120</v>
      </c>
      <c r="K1084">
        <v>361</v>
      </c>
      <c r="L1084">
        <v>765421</v>
      </c>
      <c r="M1084">
        <v>7723796</v>
      </c>
      <c r="N1084" t="s">
        <v>34</v>
      </c>
    </row>
    <row r="1085" spans="1:14" x14ac:dyDescent="0.3">
      <c r="A1085">
        <v>1106</v>
      </c>
      <c r="B1085" t="s">
        <v>1104</v>
      </c>
      <c r="C1085" s="2" t="s">
        <v>1599</v>
      </c>
      <c r="D1085" s="1" t="str">
        <f>VLOOKUP(F1085,Supplier!A:C,2,0)</f>
        <v>PT Fantasi Fulus</v>
      </c>
      <c r="E1085" s="1" t="str">
        <f>VLOOKUP(F1085,Supplier!A:C,3,0)</f>
        <v>Jakarta</v>
      </c>
      <c r="F1085" t="s">
        <v>10</v>
      </c>
      <c r="G1085" t="str">
        <f>VLOOKUP(I1085,Produk!A:C,2,0)</f>
        <v>TepungBeras</v>
      </c>
      <c r="H1085" t="str">
        <f>VLOOKUP(I1085,Produk!A:C,3,0)</f>
        <v>Tepung</v>
      </c>
      <c r="I1085" t="s">
        <v>20</v>
      </c>
      <c r="J1085">
        <v>6030</v>
      </c>
      <c r="K1085">
        <v>103</v>
      </c>
      <c r="L1085">
        <v>623502</v>
      </c>
      <c r="M1085">
        <v>6291702</v>
      </c>
      <c r="N1085" t="s">
        <v>14</v>
      </c>
    </row>
    <row r="1086" spans="1:14" x14ac:dyDescent="0.3">
      <c r="A1086">
        <v>1107</v>
      </c>
      <c r="B1086" t="s">
        <v>1105</v>
      </c>
      <c r="C1086" s="2" t="s">
        <v>1600</v>
      </c>
      <c r="D1086" s="1" t="str">
        <f>VLOOKUP(F1086,Supplier!A:C,2,0)</f>
        <v>Toko Endah Elok</v>
      </c>
      <c r="E1086" s="1" t="str">
        <f>VLOOKUP(F1086,Supplier!A:C,3,0)</f>
        <v>Bandung</v>
      </c>
      <c r="F1086" t="s">
        <v>22</v>
      </c>
      <c r="G1086" t="str">
        <f>VLOOKUP(I1086,Produk!A:C,2,0)</f>
        <v>Kacang tanah</v>
      </c>
      <c r="H1086" t="str">
        <f>VLOOKUP(I1086,Produk!A:C,3,0)</f>
        <v>Kacang</v>
      </c>
      <c r="I1086" t="s">
        <v>33</v>
      </c>
      <c r="J1086">
        <v>2100</v>
      </c>
      <c r="K1086">
        <v>124</v>
      </c>
      <c r="L1086">
        <v>261034</v>
      </c>
      <c r="M1086">
        <v>2634069</v>
      </c>
      <c r="N1086" t="s">
        <v>34</v>
      </c>
    </row>
    <row r="1087" spans="1:14" x14ac:dyDescent="0.3">
      <c r="A1087">
        <v>1108</v>
      </c>
      <c r="B1087" t="s">
        <v>1106</v>
      </c>
      <c r="C1087" s="2" t="s">
        <v>1600</v>
      </c>
      <c r="D1087" s="1" t="str">
        <f>VLOOKUP(F1087,Supplier!A:C,2,0)</f>
        <v>CV Dadi Duwit</v>
      </c>
      <c r="E1087" s="1" t="str">
        <f>VLOOKUP(F1087,Supplier!A:C,3,0)</f>
        <v>Bogor</v>
      </c>
      <c r="F1087" t="s">
        <v>12</v>
      </c>
      <c r="G1087" t="str">
        <f>VLOOKUP(I1087,Produk!A:C,2,0)</f>
        <v>Kacang hijau</v>
      </c>
      <c r="H1087" t="str">
        <f>VLOOKUP(I1087,Produk!A:C,3,0)</f>
        <v>Kacang</v>
      </c>
      <c r="I1087" t="s">
        <v>16</v>
      </c>
      <c r="J1087">
        <v>27450</v>
      </c>
      <c r="K1087">
        <v>113</v>
      </c>
      <c r="L1087">
        <v>3110085</v>
      </c>
      <c r="M1087">
        <v>31383585</v>
      </c>
      <c r="N1087" t="s">
        <v>17</v>
      </c>
    </row>
    <row r="1088" spans="1:14" x14ac:dyDescent="0.3">
      <c r="A1088">
        <v>1109</v>
      </c>
      <c r="B1088" t="s">
        <v>1107</v>
      </c>
      <c r="C1088" s="2" t="s">
        <v>1600</v>
      </c>
      <c r="D1088" s="1" t="str">
        <f>VLOOKUP(F1088,Supplier!A:C,2,0)</f>
        <v>CV Dadi Duwit</v>
      </c>
      <c r="E1088" s="1" t="str">
        <f>VLOOKUP(F1088,Supplier!A:C,3,0)</f>
        <v>Bogor</v>
      </c>
      <c r="F1088" t="s">
        <v>12</v>
      </c>
      <c r="G1088" t="str">
        <f>VLOOKUP(I1088,Produk!A:C,2,0)</f>
        <v>Terigu</v>
      </c>
      <c r="H1088" t="str">
        <f>VLOOKUP(I1088,Produk!A:C,3,0)</f>
        <v>Tepung</v>
      </c>
      <c r="I1088" t="s">
        <v>13</v>
      </c>
      <c r="J1088">
        <v>16480</v>
      </c>
      <c r="K1088">
        <v>419</v>
      </c>
      <c r="L1088">
        <v>6910369</v>
      </c>
      <c r="M1088">
        <v>69731904</v>
      </c>
      <c r="N1088" t="s">
        <v>14</v>
      </c>
    </row>
    <row r="1089" spans="1:14" x14ac:dyDescent="0.3">
      <c r="A1089">
        <v>1110</v>
      </c>
      <c r="B1089" t="s">
        <v>1108</v>
      </c>
      <c r="C1089" s="2" t="s">
        <v>1600</v>
      </c>
      <c r="D1089" s="1" t="str">
        <f>VLOOKUP(F1089,Supplier!A:C,2,0)</f>
        <v>PT Fantasi Fulus</v>
      </c>
      <c r="E1089" s="1" t="str">
        <f>VLOOKUP(F1089,Supplier!A:C,3,0)</f>
        <v>Jakarta</v>
      </c>
      <c r="F1089" t="s">
        <v>10</v>
      </c>
      <c r="G1089" t="str">
        <f>VLOOKUP(I1089,Produk!A:C,2,0)</f>
        <v>Kacang tanah</v>
      </c>
      <c r="H1089" t="str">
        <f>VLOOKUP(I1089,Produk!A:C,3,0)</f>
        <v>Kacang</v>
      </c>
      <c r="I1089" t="s">
        <v>33</v>
      </c>
      <c r="J1089">
        <v>2120</v>
      </c>
      <c r="K1089">
        <v>111</v>
      </c>
      <c r="L1089">
        <v>235532</v>
      </c>
      <c r="M1089">
        <v>2376732</v>
      </c>
      <c r="N1089" t="s">
        <v>34</v>
      </c>
    </row>
    <row r="1090" spans="1:14" x14ac:dyDescent="0.3">
      <c r="A1090">
        <v>1111</v>
      </c>
      <c r="B1090" t="s">
        <v>1109</v>
      </c>
      <c r="C1090" s="2" t="s">
        <v>1601</v>
      </c>
      <c r="D1090" s="1" t="str">
        <f>VLOOKUP(F1090,Supplier!A:C,2,0)</f>
        <v>CV Dadi Duwit</v>
      </c>
      <c r="E1090" s="1" t="str">
        <f>VLOOKUP(F1090,Supplier!A:C,3,0)</f>
        <v>Bogor</v>
      </c>
      <c r="F1090" t="s">
        <v>12</v>
      </c>
      <c r="G1090" t="str">
        <f>VLOOKUP(I1090,Produk!A:C,2,0)</f>
        <v>Maizena</v>
      </c>
      <c r="H1090" t="str">
        <f>VLOOKUP(I1090,Produk!A:C,3,0)</f>
        <v>Tepung</v>
      </c>
      <c r="I1090" t="s">
        <v>2</v>
      </c>
      <c r="J1090">
        <v>14230</v>
      </c>
      <c r="K1090">
        <v>33</v>
      </c>
      <c r="L1090">
        <v>469590</v>
      </c>
      <c r="M1090">
        <v>4738590</v>
      </c>
      <c r="N1090" t="s">
        <v>3</v>
      </c>
    </row>
    <row r="1091" spans="1:14" x14ac:dyDescent="0.3">
      <c r="A1091">
        <v>1112</v>
      </c>
      <c r="B1091" t="s">
        <v>1110</v>
      </c>
      <c r="C1091" s="2" t="s">
        <v>1601</v>
      </c>
      <c r="D1091" s="1" t="str">
        <f>VLOOKUP(F1091,Supplier!A:C,2,0)</f>
        <v>PT Cerdas Cekatan</v>
      </c>
      <c r="E1091" s="1" t="str">
        <f>VLOOKUP(F1091,Supplier!A:C,3,0)</f>
        <v>Bandung</v>
      </c>
      <c r="F1091" t="s">
        <v>5</v>
      </c>
      <c r="G1091" t="str">
        <f>VLOOKUP(I1091,Produk!A:C,2,0)</f>
        <v>Kedelai</v>
      </c>
      <c r="H1091" t="str">
        <f>VLOOKUP(I1091,Produk!A:C,3,0)</f>
        <v>Kacang</v>
      </c>
      <c r="I1091" t="s">
        <v>6</v>
      </c>
      <c r="J1091">
        <v>3380</v>
      </c>
      <c r="K1091">
        <v>274</v>
      </c>
      <c r="L1091">
        <v>926476</v>
      </c>
      <c r="M1091">
        <v>9348982</v>
      </c>
      <c r="N1091" t="s">
        <v>7</v>
      </c>
    </row>
    <row r="1092" spans="1:14" x14ac:dyDescent="0.3">
      <c r="A1092">
        <v>1113</v>
      </c>
      <c r="B1092" t="s">
        <v>1111</v>
      </c>
      <c r="C1092" s="2" t="s">
        <v>1601</v>
      </c>
      <c r="D1092" s="1" t="str">
        <f>VLOOKUP(F1092,Supplier!A:C,2,0)</f>
        <v>PT Gegap Gempita</v>
      </c>
      <c r="E1092" s="1" t="str">
        <f>VLOOKUP(F1092,Supplier!A:C,3,0)</f>
        <v>Jakarta</v>
      </c>
      <c r="F1092" t="s">
        <v>31</v>
      </c>
      <c r="G1092" t="str">
        <f>VLOOKUP(I1092,Produk!A:C,2,0)</f>
        <v>Sagu</v>
      </c>
      <c r="H1092" t="str">
        <f>VLOOKUP(I1092,Produk!A:C,3,0)</f>
        <v>Tepung</v>
      </c>
      <c r="I1092" t="s">
        <v>29</v>
      </c>
      <c r="J1092">
        <v>6580</v>
      </c>
      <c r="K1092">
        <v>84</v>
      </c>
      <c r="L1092">
        <v>550088</v>
      </c>
      <c r="M1092">
        <v>5550888</v>
      </c>
      <c r="N1092" t="s">
        <v>14</v>
      </c>
    </row>
    <row r="1093" spans="1:14" x14ac:dyDescent="0.3">
      <c r="A1093">
        <v>1114</v>
      </c>
      <c r="B1093" t="s">
        <v>1112</v>
      </c>
      <c r="C1093" s="2" t="s">
        <v>1601</v>
      </c>
      <c r="D1093" s="1" t="str">
        <f>VLOOKUP(F1093,Supplier!A:C,2,0)</f>
        <v>PT Cerdas Cekatan</v>
      </c>
      <c r="E1093" s="1" t="str">
        <f>VLOOKUP(F1093,Supplier!A:C,3,0)</f>
        <v>Bandung</v>
      </c>
      <c r="F1093" t="s">
        <v>5</v>
      </c>
      <c r="G1093" t="str">
        <f>VLOOKUP(I1093,Produk!A:C,2,0)</f>
        <v>Terigu</v>
      </c>
      <c r="H1093" t="str">
        <f>VLOOKUP(I1093,Produk!A:C,3,0)</f>
        <v>Tepung</v>
      </c>
      <c r="I1093" t="s">
        <v>13</v>
      </c>
      <c r="J1093">
        <v>16690</v>
      </c>
      <c r="K1093">
        <v>20</v>
      </c>
      <c r="L1093">
        <v>330462</v>
      </c>
      <c r="M1093">
        <v>3334662</v>
      </c>
      <c r="N1093" t="s">
        <v>14</v>
      </c>
    </row>
    <row r="1094" spans="1:14" x14ac:dyDescent="0.3">
      <c r="A1094">
        <v>1115</v>
      </c>
      <c r="B1094" t="s">
        <v>1113</v>
      </c>
      <c r="C1094" s="2" t="s">
        <v>1601</v>
      </c>
      <c r="D1094" s="1" t="str">
        <f>VLOOKUP(F1094,Supplier!A:C,2,0)</f>
        <v>Toko Abadi Aseli</v>
      </c>
      <c r="E1094" s="1" t="str">
        <f>VLOOKUP(F1094,Supplier!A:C,3,0)</f>
        <v>Bogor</v>
      </c>
      <c r="F1094" t="s">
        <v>45</v>
      </c>
      <c r="G1094" t="str">
        <f>VLOOKUP(I1094,Produk!A:C,2,0)</f>
        <v>Terigu</v>
      </c>
      <c r="H1094" t="str">
        <f>VLOOKUP(I1094,Produk!A:C,3,0)</f>
        <v>Tepung</v>
      </c>
      <c r="I1094" t="s">
        <v>13</v>
      </c>
      <c r="J1094">
        <v>16870</v>
      </c>
      <c r="K1094">
        <v>491</v>
      </c>
      <c r="L1094">
        <v>8276422</v>
      </c>
      <c r="M1094">
        <v>83516622</v>
      </c>
      <c r="N1094" t="s">
        <v>14</v>
      </c>
    </row>
    <row r="1095" spans="1:14" x14ac:dyDescent="0.3">
      <c r="A1095">
        <v>1116</v>
      </c>
      <c r="B1095" t="s">
        <v>1114</v>
      </c>
      <c r="C1095" s="2" t="s">
        <v>1602</v>
      </c>
      <c r="D1095" s="1" t="str">
        <f>VLOOKUP(F1095,Supplier!A:C,2,0)</f>
        <v>Toko Endah Elok</v>
      </c>
      <c r="E1095" s="1" t="str">
        <f>VLOOKUP(F1095,Supplier!A:C,3,0)</f>
        <v>Bandung</v>
      </c>
      <c r="F1095" t="s">
        <v>22</v>
      </c>
      <c r="G1095" t="str">
        <f>VLOOKUP(I1095,Produk!A:C,2,0)</f>
        <v>Whole-wheat flour</v>
      </c>
      <c r="H1095" t="str">
        <f>VLOOKUP(I1095,Produk!A:C,3,0)</f>
        <v>Tepung</v>
      </c>
      <c r="I1095" t="s">
        <v>37</v>
      </c>
      <c r="J1095">
        <v>32020</v>
      </c>
      <c r="K1095">
        <v>330</v>
      </c>
      <c r="L1095">
        <v>10566600</v>
      </c>
      <c r="M1095">
        <v>106626600</v>
      </c>
      <c r="N1095" t="s">
        <v>17</v>
      </c>
    </row>
    <row r="1096" spans="1:14" x14ac:dyDescent="0.3">
      <c r="A1096">
        <v>1117</v>
      </c>
      <c r="B1096" t="s">
        <v>1115</v>
      </c>
      <c r="C1096" s="2" t="s">
        <v>1602</v>
      </c>
      <c r="D1096" s="1" t="str">
        <f>VLOOKUP(F1096,Supplier!A:C,2,0)</f>
        <v>Toko Abadi Aseli</v>
      </c>
      <c r="E1096" s="1" t="str">
        <f>VLOOKUP(F1096,Supplier!A:C,3,0)</f>
        <v>Bogor</v>
      </c>
      <c r="F1096" t="s">
        <v>45</v>
      </c>
      <c r="G1096" t="str">
        <f>VLOOKUP(I1096,Produk!A:C,2,0)</f>
        <v>Chickpea</v>
      </c>
      <c r="H1096" t="str">
        <f>VLOOKUP(I1096,Produk!A:C,3,0)</f>
        <v>Kacang</v>
      </c>
      <c r="I1096" t="s">
        <v>24</v>
      </c>
      <c r="J1096">
        <v>8140</v>
      </c>
      <c r="K1096">
        <v>1211</v>
      </c>
      <c r="L1096">
        <v>9860177</v>
      </c>
      <c r="M1096">
        <v>99498146</v>
      </c>
      <c r="N1096" t="s">
        <v>14</v>
      </c>
    </row>
    <row r="1097" spans="1:14" x14ac:dyDescent="0.3">
      <c r="A1097">
        <v>1118</v>
      </c>
      <c r="B1097" t="s">
        <v>1116</v>
      </c>
      <c r="C1097" s="2" t="s">
        <v>1602</v>
      </c>
      <c r="D1097" s="1" t="str">
        <f>VLOOKUP(F1097,Supplier!A:C,2,0)</f>
        <v>PT Gegap Gempita</v>
      </c>
      <c r="E1097" s="1" t="str">
        <f>VLOOKUP(F1097,Supplier!A:C,3,0)</f>
        <v>Jakarta</v>
      </c>
      <c r="F1097" t="s">
        <v>31</v>
      </c>
      <c r="G1097" t="str">
        <f>VLOOKUP(I1097,Produk!A:C,2,0)</f>
        <v>TepungBeras</v>
      </c>
      <c r="H1097" t="str">
        <f>VLOOKUP(I1097,Produk!A:C,3,0)</f>
        <v>Tepung</v>
      </c>
      <c r="I1097" t="s">
        <v>20</v>
      </c>
      <c r="J1097">
        <v>6070</v>
      </c>
      <c r="K1097">
        <v>15996</v>
      </c>
      <c r="L1097">
        <v>97096403</v>
      </c>
      <c r="M1097">
        <v>979790975</v>
      </c>
      <c r="N1097" t="s">
        <v>14</v>
      </c>
    </row>
    <row r="1098" spans="1:14" x14ac:dyDescent="0.3">
      <c r="A1098">
        <v>1119</v>
      </c>
      <c r="B1098" t="s">
        <v>1117</v>
      </c>
      <c r="C1098" s="2" t="s">
        <v>1602</v>
      </c>
      <c r="D1098" s="1" t="str">
        <f>VLOOKUP(F1098,Supplier!A:C,2,0)</f>
        <v>PT Bagus Berguna</v>
      </c>
      <c r="E1098" s="1" t="str">
        <f>VLOOKUP(F1098,Supplier!A:C,3,0)</f>
        <v>Jakarta</v>
      </c>
      <c r="F1098" t="s">
        <v>1</v>
      </c>
      <c r="G1098" t="str">
        <f>VLOOKUP(I1098,Produk!A:C,2,0)</f>
        <v>Sagu</v>
      </c>
      <c r="H1098" t="str">
        <f>VLOOKUP(I1098,Produk!A:C,3,0)</f>
        <v>Tepung</v>
      </c>
      <c r="I1098" t="s">
        <v>29</v>
      </c>
      <c r="J1098">
        <v>6860</v>
      </c>
      <c r="K1098">
        <v>102</v>
      </c>
      <c r="L1098">
        <v>701778</v>
      </c>
      <c r="M1098">
        <v>7081578</v>
      </c>
      <c r="N1098" t="s">
        <v>14</v>
      </c>
    </row>
    <row r="1099" spans="1:14" x14ac:dyDescent="0.3">
      <c r="A1099">
        <v>1120</v>
      </c>
      <c r="B1099" t="s">
        <v>1118</v>
      </c>
      <c r="C1099" s="2" t="s">
        <v>1603</v>
      </c>
      <c r="D1099" s="1" t="str">
        <f>VLOOKUP(F1099,Supplier!A:C,2,0)</f>
        <v>Toko Abadi Aseli</v>
      </c>
      <c r="E1099" s="1" t="str">
        <f>VLOOKUP(F1099,Supplier!A:C,3,0)</f>
        <v>Bogor</v>
      </c>
      <c r="F1099" t="s">
        <v>45</v>
      </c>
      <c r="G1099" t="str">
        <f>VLOOKUP(I1099,Produk!A:C,2,0)</f>
        <v>Kedelai</v>
      </c>
      <c r="H1099" t="str">
        <f>VLOOKUP(I1099,Produk!A:C,3,0)</f>
        <v>Kacang</v>
      </c>
      <c r="I1099" t="s">
        <v>6</v>
      </c>
      <c r="J1099">
        <v>4210</v>
      </c>
      <c r="K1099">
        <v>77</v>
      </c>
      <c r="L1099">
        <v>324791</v>
      </c>
      <c r="M1099">
        <v>3277439</v>
      </c>
      <c r="N1099" t="s">
        <v>7</v>
      </c>
    </row>
    <row r="1100" spans="1:14" x14ac:dyDescent="0.3">
      <c r="A1100">
        <v>1121</v>
      </c>
      <c r="B1100" t="s">
        <v>1119</v>
      </c>
      <c r="C1100" s="2" t="s">
        <v>1604</v>
      </c>
      <c r="D1100" s="1" t="str">
        <f>VLOOKUP(F1100,Supplier!A:C,2,0)</f>
        <v>PT Fantasi Fulus</v>
      </c>
      <c r="E1100" s="1" t="str">
        <f>VLOOKUP(F1100,Supplier!A:C,3,0)</f>
        <v>Jakarta</v>
      </c>
      <c r="F1100" t="s">
        <v>10</v>
      </c>
      <c r="G1100" t="str">
        <f>VLOOKUP(I1100,Produk!A:C,2,0)</f>
        <v>Kacang hijau</v>
      </c>
      <c r="H1100" t="str">
        <f>VLOOKUP(I1100,Produk!A:C,3,0)</f>
        <v>Kacang</v>
      </c>
      <c r="I1100" t="s">
        <v>16</v>
      </c>
      <c r="J1100">
        <v>25070</v>
      </c>
      <c r="K1100">
        <v>126</v>
      </c>
      <c r="L1100">
        <v>3158852</v>
      </c>
      <c r="M1100">
        <v>31875691</v>
      </c>
      <c r="N1100" t="s">
        <v>17</v>
      </c>
    </row>
    <row r="1101" spans="1:14" x14ac:dyDescent="0.3">
      <c r="A1101">
        <v>1122</v>
      </c>
      <c r="B1101" t="s">
        <v>1120</v>
      </c>
      <c r="C1101" s="2" t="s">
        <v>1604</v>
      </c>
      <c r="D1101" s="1" t="str">
        <f>VLOOKUP(F1101,Supplier!A:C,2,0)</f>
        <v>CV Dadi Duwit</v>
      </c>
      <c r="E1101" s="1" t="str">
        <f>VLOOKUP(F1101,Supplier!A:C,3,0)</f>
        <v>Bogor</v>
      </c>
      <c r="F1101" t="s">
        <v>12</v>
      </c>
      <c r="G1101" t="str">
        <f>VLOOKUP(I1101,Produk!A:C,2,0)</f>
        <v>Maizena</v>
      </c>
      <c r="H1101" t="str">
        <f>VLOOKUP(I1101,Produk!A:C,3,0)</f>
        <v>Tepung</v>
      </c>
      <c r="I1101" t="s">
        <v>2</v>
      </c>
      <c r="J1101">
        <v>14230</v>
      </c>
      <c r="K1101">
        <v>326</v>
      </c>
      <c r="L1101">
        <v>4633288</v>
      </c>
      <c r="M1101">
        <v>46754088</v>
      </c>
      <c r="N1101" t="s">
        <v>3</v>
      </c>
    </row>
    <row r="1102" spans="1:14" x14ac:dyDescent="0.3">
      <c r="A1102">
        <v>1123</v>
      </c>
      <c r="B1102" t="s">
        <v>1121</v>
      </c>
      <c r="C1102" s="2" t="s">
        <v>1604</v>
      </c>
      <c r="D1102" s="1" t="str">
        <f>VLOOKUP(F1102,Supplier!A:C,2,0)</f>
        <v>PT Gegap Gempita</v>
      </c>
      <c r="E1102" s="1" t="str">
        <f>VLOOKUP(F1102,Supplier!A:C,3,0)</f>
        <v>Jakarta</v>
      </c>
      <c r="F1102" t="s">
        <v>31</v>
      </c>
      <c r="G1102" t="str">
        <f>VLOOKUP(I1102,Produk!A:C,2,0)</f>
        <v>Chickpea</v>
      </c>
      <c r="H1102" t="str">
        <f>VLOOKUP(I1102,Produk!A:C,3,0)</f>
        <v>Kacang</v>
      </c>
      <c r="I1102" t="s">
        <v>24</v>
      </c>
      <c r="J1102">
        <v>7020</v>
      </c>
      <c r="K1102">
        <v>138</v>
      </c>
      <c r="L1102">
        <v>970399</v>
      </c>
      <c r="M1102">
        <v>9792206</v>
      </c>
      <c r="N1102" t="s">
        <v>14</v>
      </c>
    </row>
    <row r="1103" spans="1:14" x14ac:dyDescent="0.3">
      <c r="A1103">
        <v>1124</v>
      </c>
      <c r="B1103" t="s">
        <v>1122</v>
      </c>
      <c r="C1103" s="2" t="s">
        <v>1605</v>
      </c>
      <c r="D1103" s="1" t="str">
        <f>VLOOKUP(F1103,Supplier!A:C,2,0)</f>
        <v>PT Fantasi Fulus</v>
      </c>
      <c r="E1103" s="1" t="str">
        <f>VLOOKUP(F1103,Supplier!A:C,3,0)</f>
        <v>Jakarta</v>
      </c>
      <c r="F1103" t="s">
        <v>10</v>
      </c>
      <c r="G1103" t="str">
        <f>VLOOKUP(I1103,Produk!A:C,2,0)</f>
        <v>TepungBeras</v>
      </c>
      <c r="H1103" t="str">
        <f>VLOOKUP(I1103,Produk!A:C,3,0)</f>
        <v>Tepung</v>
      </c>
      <c r="I1103" t="s">
        <v>20</v>
      </c>
      <c r="J1103">
        <v>6030</v>
      </c>
      <c r="K1103">
        <v>16415</v>
      </c>
      <c r="L1103">
        <v>98980150</v>
      </c>
      <c r="M1103">
        <v>998799697</v>
      </c>
      <c r="N1103" t="s">
        <v>14</v>
      </c>
    </row>
    <row r="1104" spans="1:14" x14ac:dyDescent="0.3">
      <c r="A1104">
        <v>1125</v>
      </c>
      <c r="B1104" t="s">
        <v>1123</v>
      </c>
      <c r="C1104" s="2" t="s">
        <v>1605</v>
      </c>
      <c r="D1104" s="1" t="str">
        <f>VLOOKUP(F1104,Supplier!A:C,2,0)</f>
        <v>Toko Endah Elok</v>
      </c>
      <c r="E1104" s="1" t="str">
        <f>VLOOKUP(F1104,Supplier!A:C,3,0)</f>
        <v>Bandung</v>
      </c>
      <c r="F1104" t="s">
        <v>22</v>
      </c>
      <c r="G1104" t="str">
        <f>VLOOKUP(I1104,Produk!A:C,2,0)</f>
        <v>Chickpea</v>
      </c>
      <c r="H1104" t="str">
        <f>VLOOKUP(I1104,Produk!A:C,3,0)</f>
        <v>Kacang</v>
      </c>
      <c r="I1104" t="s">
        <v>24</v>
      </c>
      <c r="J1104">
        <v>7010</v>
      </c>
      <c r="K1104">
        <v>140</v>
      </c>
      <c r="L1104">
        <v>978971</v>
      </c>
      <c r="M1104">
        <v>9878708</v>
      </c>
      <c r="N1104" t="s">
        <v>14</v>
      </c>
    </row>
    <row r="1105" spans="1:14" x14ac:dyDescent="0.3">
      <c r="A1105">
        <v>1126</v>
      </c>
      <c r="B1105" t="s">
        <v>1124</v>
      </c>
      <c r="C1105" s="2" t="s">
        <v>1605</v>
      </c>
      <c r="D1105" s="1" t="str">
        <f>VLOOKUP(F1105,Supplier!A:C,2,0)</f>
        <v>Toko Abadi Aseli</v>
      </c>
      <c r="E1105" s="1" t="str">
        <f>VLOOKUP(F1105,Supplier!A:C,3,0)</f>
        <v>Bogor</v>
      </c>
      <c r="F1105" t="s">
        <v>45</v>
      </c>
      <c r="G1105" t="str">
        <f>VLOOKUP(I1105,Produk!A:C,2,0)</f>
        <v>Whole-wheat flour</v>
      </c>
      <c r="H1105" t="str">
        <f>VLOOKUP(I1105,Produk!A:C,3,0)</f>
        <v>Tepung</v>
      </c>
      <c r="I1105" t="s">
        <v>37</v>
      </c>
      <c r="J1105">
        <v>36180</v>
      </c>
      <c r="K1105">
        <v>65</v>
      </c>
      <c r="L1105">
        <v>2348082</v>
      </c>
      <c r="M1105">
        <v>23694282</v>
      </c>
      <c r="N1105" t="s">
        <v>17</v>
      </c>
    </row>
    <row r="1106" spans="1:14" x14ac:dyDescent="0.3">
      <c r="A1106">
        <v>1127</v>
      </c>
      <c r="B1106" t="s">
        <v>1125</v>
      </c>
      <c r="C1106" s="2" t="s">
        <v>1605</v>
      </c>
      <c r="D1106" s="1" t="str">
        <f>VLOOKUP(F1106,Supplier!A:C,2,0)</f>
        <v>Toko Abadi Aseli</v>
      </c>
      <c r="E1106" s="1" t="str">
        <f>VLOOKUP(F1106,Supplier!A:C,3,0)</f>
        <v>Bogor</v>
      </c>
      <c r="F1106" t="s">
        <v>45</v>
      </c>
      <c r="G1106" t="str">
        <f>VLOOKUP(I1106,Produk!A:C,2,0)</f>
        <v>Sagu</v>
      </c>
      <c r="H1106" t="str">
        <f>VLOOKUP(I1106,Produk!A:C,3,0)</f>
        <v>Tepung</v>
      </c>
      <c r="I1106" t="s">
        <v>29</v>
      </c>
      <c r="J1106">
        <v>8840</v>
      </c>
      <c r="K1106">
        <v>1107</v>
      </c>
      <c r="L1106">
        <v>9789359</v>
      </c>
      <c r="M1106">
        <v>98783528</v>
      </c>
      <c r="N1106" t="s">
        <v>14</v>
      </c>
    </row>
    <row r="1107" spans="1:14" x14ac:dyDescent="0.3">
      <c r="A1107">
        <v>1128</v>
      </c>
      <c r="B1107" t="s">
        <v>1126</v>
      </c>
      <c r="C1107" s="2" t="s">
        <v>1605</v>
      </c>
      <c r="D1107" s="1" t="str">
        <f>VLOOKUP(F1107,Supplier!A:C,2,0)</f>
        <v>PT Fantasi Fulus</v>
      </c>
      <c r="E1107" s="1" t="str">
        <f>VLOOKUP(F1107,Supplier!A:C,3,0)</f>
        <v>Jakarta</v>
      </c>
      <c r="F1107" t="s">
        <v>10</v>
      </c>
      <c r="G1107" t="str">
        <f>VLOOKUP(I1107,Produk!A:C,2,0)</f>
        <v>Whole-wheat flour</v>
      </c>
      <c r="H1107" t="str">
        <f>VLOOKUP(I1107,Produk!A:C,3,0)</f>
        <v>Tepung</v>
      </c>
      <c r="I1107" t="s">
        <v>37</v>
      </c>
      <c r="J1107">
        <v>34620</v>
      </c>
      <c r="K1107">
        <v>68</v>
      </c>
      <c r="L1107">
        <v>2361084</v>
      </c>
      <c r="M1107">
        <v>23825484</v>
      </c>
      <c r="N1107" t="s">
        <v>17</v>
      </c>
    </row>
    <row r="1108" spans="1:14" x14ac:dyDescent="0.3">
      <c r="A1108">
        <v>1129</v>
      </c>
      <c r="B1108" t="s">
        <v>1127</v>
      </c>
      <c r="C1108" s="2" t="s">
        <v>1606</v>
      </c>
      <c r="D1108" s="1" t="str">
        <f>VLOOKUP(F1108,Supplier!A:C,2,0)</f>
        <v>PT Bagus Berguna</v>
      </c>
      <c r="E1108" s="1" t="str">
        <f>VLOOKUP(F1108,Supplier!A:C,3,0)</f>
        <v>Jakarta</v>
      </c>
      <c r="F1108" t="s">
        <v>1</v>
      </c>
      <c r="G1108" t="str">
        <f>VLOOKUP(I1108,Produk!A:C,2,0)</f>
        <v>Kacang tanah</v>
      </c>
      <c r="H1108" t="str">
        <f>VLOOKUP(I1108,Produk!A:C,3,0)</f>
        <v>Kacang</v>
      </c>
      <c r="I1108" t="s">
        <v>33</v>
      </c>
      <c r="J1108">
        <v>2130</v>
      </c>
      <c r="K1108">
        <v>360</v>
      </c>
      <c r="L1108">
        <v>766554</v>
      </c>
      <c r="M1108">
        <v>7735229</v>
      </c>
      <c r="N1108" t="s">
        <v>34</v>
      </c>
    </row>
    <row r="1109" spans="1:14" x14ac:dyDescent="0.3">
      <c r="A1109">
        <v>1130</v>
      </c>
      <c r="B1109" t="s">
        <v>1128</v>
      </c>
      <c r="C1109" s="2" t="s">
        <v>1606</v>
      </c>
      <c r="D1109" s="1" t="str">
        <f>VLOOKUP(F1109,Supplier!A:C,2,0)</f>
        <v>CV Dadi Duwit</v>
      </c>
      <c r="E1109" s="1" t="str">
        <f>VLOOKUP(F1109,Supplier!A:C,3,0)</f>
        <v>Bogor</v>
      </c>
      <c r="F1109" t="s">
        <v>12</v>
      </c>
      <c r="G1109" t="str">
        <f>VLOOKUP(I1109,Produk!A:C,2,0)</f>
        <v>Kedelai</v>
      </c>
      <c r="H1109" t="str">
        <f>VLOOKUP(I1109,Produk!A:C,3,0)</f>
        <v>Kacang</v>
      </c>
      <c r="I1109" t="s">
        <v>6</v>
      </c>
      <c r="J1109">
        <v>3060</v>
      </c>
      <c r="K1109">
        <v>11</v>
      </c>
      <c r="L1109">
        <v>33660</v>
      </c>
      <c r="M1109">
        <v>339660</v>
      </c>
      <c r="N1109" t="s">
        <v>7</v>
      </c>
    </row>
    <row r="1110" spans="1:14" x14ac:dyDescent="0.3">
      <c r="A1110">
        <v>1131</v>
      </c>
      <c r="B1110" t="s">
        <v>1129</v>
      </c>
      <c r="C1110" s="2" t="s">
        <v>1606</v>
      </c>
      <c r="D1110" s="1" t="str">
        <f>VLOOKUP(F1110,Supplier!A:C,2,0)</f>
        <v>CV Dadi Duwit</v>
      </c>
      <c r="E1110" s="1" t="str">
        <f>VLOOKUP(F1110,Supplier!A:C,3,0)</f>
        <v>Bogor</v>
      </c>
      <c r="F1110" t="s">
        <v>12</v>
      </c>
      <c r="G1110" t="str">
        <f>VLOOKUP(I1110,Produk!A:C,2,0)</f>
        <v>Kacang hijau</v>
      </c>
      <c r="H1110" t="str">
        <f>VLOOKUP(I1110,Produk!A:C,3,0)</f>
        <v>Kacang</v>
      </c>
      <c r="I1110" t="s">
        <v>16</v>
      </c>
      <c r="J1110">
        <v>27450</v>
      </c>
      <c r="K1110">
        <v>130</v>
      </c>
      <c r="L1110">
        <v>3563010</v>
      </c>
      <c r="M1110">
        <v>35954010</v>
      </c>
      <c r="N1110" t="s">
        <v>17</v>
      </c>
    </row>
    <row r="1111" spans="1:14" x14ac:dyDescent="0.3">
      <c r="A1111">
        <v>1132</v>
      </c>
      <c r="B1111" t="s">
        <v>1130</v>
      </c>
      <c r="C1111" s="2" t="s">
        <v>1606</v>
      </c>
      <c r="D1111" s="1" t="str">
        <f>VLOOKUP(F1111,Supplier!A:C,2,0)</f>
        <v>Toko Endah Elok</v>
      </c>
      <c r="E1111" s="1" t="str">
        <f>VLOOKUP(F1111,Supplier!A:C,3,0)</f>
        <v>Bandung</v>
      </c>
      <c r="F1111" t="s">
        <v>22</v>
      </c>
      <c r="G1111" t="str">
        <f>VLOOKUP(I1111,Produk!A:C,2,0)</f>
        <v>Kacang tanah</v>
      </c>
      <c r="H1111" t="str">
        <f>VLOOKUP(I1111,Produk!A:C,3,0)</f>
        <v>Kacang</v>
      </c>
      <c r="I1111" t="s">
        <v>33</v>
      </c>
      <c r="J1111">
        <v>2100</v>
      </c>
      <c r="K1111">
        <v>125</v>
      </c>
      <c r="L1111">
        <v>263340</v>
      </c>
      <c r="M1111">
        <v>2657340</v>
      </c>
      <c r="N1111" t="s">
        <v>34</v>
      </c>
    </row>
    <row r="1112" spans="1:14" x14ac:dyDescent="0.3">
      <c r="A1112">
        <v>1133</v>
      </c>
      <c r="B1112" t="s">
        <v>1131</v>
      </c>
      <c r="C1112" s="2" t="s">
        <v>1606</v>
      </c>
      <c r="D1112" s="1" t="str">
        <f>VLOOKUP(F1112,Supplier!A:C,2,0)</f>
        <v>CV Dadi Duwit</v>
      </c>
      <c r="E1112" s="1" t="str">
        <f>VLOOKUP(F1112,Supplier!A:C,3,0)</f>
        <v>Bogor</v>
      </c>
      <c r="F1112" t="s">
        <v>12</v>
      </c>
      <c r="G1112" t="str">
        <f>VLOOKUP(I1112,Produk!A:C,2,0)</f>
        <v>Kedelai</v>
      </c>
      <c r="H1112" t="str">
        <f>VLOOKUP(I1112,Produk!A:C,3,0)</f>
        <v>Kacang</v>
      </c>
      <c r="I1112" t="s">
        <v>6</v>
      </c>
      <c r="J1112">
        <v>3060</v>
      </c>
      <c r="K1112">
        <v>282</v>
      </c>
      <c r="L1112">
        <v>862032</v>
      </c>
      <c r="M1112">
        <v>8698690</v>
      </c>
      <c r="N1112" t="s">
        <v>7</v>
      </c>
    </row>
    <row r="1113" spans="1:14" x14ac:dyDescent="0.3">
      <c r="A1113">
        <v>1134</v>
      </c>
      <c r="B1113" t="s">
        <v>1132</v>
      </c>
      <c r="C1113" s="2" t="s">
        <v>1606</v>
      </c>
      <c r="D1113" s="1" t="str">
        <f>VLOOKUP(F1113,Supplier!A:C,2,0)</f>
        <v>CV Dadi Duwit</v>
      </c>
      <c r="E1113" s="1" t="str">
        <f>VLOOKUP(F1113,Supplier!A:C,3,0)</f>
        <v>Bogor</v>
      </c>
      <c r="F1113" t="s">
        <v>12</v>
      </c>
      <c r="G1113" t="str">
        <f>VLOOKUP(I1113,Produk!A:C,2,0)</f>
        <v>Kacang hijau</v>
      </c>
      <c r="H1113" t="str">
        <f>VLOOKUP(I1113,Produk!A:C,3,0)</f>
        <v>Kacang</v>
      </c>
      <c r="I1113" t="s">
        <v>16</v>
      </c>
      <c r="J1113">
        <v>27450</v>
      </c>
      <c r="K1113">
        <v>113</v>
      </c>
      <c r="L1113">
        <v>3110085</v>
      </c>
      <c r="M1113">
        <v>31383585</v>
      </c>
      <c r="N1113" t="s">
        <v>17</v>
      </c>
    </row>
    <row r="1114" spans="1:14" x14ac:dyDescent="0.3">
      <c r="A1114">
        <v>1135</v>
      </c>
      <c r="B1114" t="s">
        <v>1133</v>
      </c>
      <c r="C1114" s="2" t="s">
        <v>1607</v>
      </c>
      <c r="D1114" s="1" t="str">
        <f>VLOOKUP(F1114,Supplier!A:C,2,0)</f>
        <v>CV Dadi Duwit</v>
      </c>
      <c r="E1114" s="1" t="str">
        <f>VLOOKUP(F1114,Supplier!A:C,3,0)</f>
        <v>Bogor</v>
      </c>
      <c r="F1114" t="s">
        <v>12</v>
      </c>
      <c r="G1114" t="str">
        <f>VLOOKUP(I1114,Produk!A:C,2,0)</f>
        <v>Kedelai</v>
      </c>
      <c r="H1114" t="str">
        <f>VLOOKUP(I1114,Produk!A:C,3,0)</f>
        <v>Kacang</v>
      </c>
      <c r="I1114" t="s">
        <v>6</v>
      </c>
      <c r="J1114">
        <v>3060</v>
      </c>
      <c r="K1114">
        <v>126</v>
      </c>
      <c r="L1114">
        <v>384294</v>
      </c>
      <c r="M1114">
        <v>3877872</v>
      </c>
      <c r="N1114" t="s">
        <v>7</v>
      </c>
    </row>
    <row r="1115" spans="1:14" x14ac:dyDescent="0.3">
      <c r="A1115">
        <v>1136</v>
      </c>
      <c r="B1115" t="s">
        <v>1134</v>
      </c>
      <c r="C1115" s="2" t="s">
        <v>1607</v>
      </c>
      <c r="D1115" s="1" t="str">
        <f>VLOOKUP(F1115,Supplier!A:C,2,0)</f>
        <v>PT Cerdas Cekatan</v>
      </c>
      <c r="E1115" s="1" t="str">
        <f>VLOOKUP(F1115,Supplier!A:C,3,0)</f>
        <v>Bandung</v>
      </c>
      <c r="F1115" t="s">
        <v>5</v>
      </c>
      <c r="G1115" t="str">
        <f>VLOOKUP(I1115,Produk!A:C,2,0)</f>
        <v>Terigu</v>
      </c>
      <c r="H1115" t="str">
        <f>VLOOKUP(I1115,Produk!A:C,3,0)</f>
        <v>Tepung</v>
      </c>
      <c r="I1115" t="s">
        <v>13</v>
      </c>
      <c r="J1115">
        <v>16690</v>
      </c>
      <c r="K1115">
        <v>209</v>
      </c>
      <c r="L1115">
        <v>3488267</v>
      </c>
      <c r="M1115">
        <v>35199790</v>
      </c>
      <c r="N1115" t="s">
        <v>14</v>
      </c>
    </row>
    <row r="1116" spans="1:14" x14ac:dyDescent="0.3">
      <c r="A1116">
        <v>1137</v>
      </c>
      <c r="B1116" t="s">
        <v>1135</v>
      </c>
      <c r="C1116" s="2" t="s">
        <v>1607</v>
      </c>
      <c r="D1116" s="1" t="str">
        <f>VLOOKUP(F1116,Supplier!A:C,2,0)</f>
        <v>CV Dadi Duwit</v>
      </c>
      <c r="E1116" s="1" t="str">
        <f>VLOOKUP(F1116,Supplier!A:C,3,0)</f>
        <v>Bogor</v>
      </c>
      <c r="F1116" t="s">
        <v>12</v>
      </c>
      <c r="G1116" t="str">
        <f>VLOOKUP(I1116,Produk!A:C,2,0)</f>
        <v>Whole-wheat flour</v>
      </c>
      <c r="H1116" t="str">
        <f>VLOOKUP(I1116,Produk!A:C,3,0)</f>
        <v>Tepung</v>
      </c>
      <c r="I1116" t="s">
        <v>37</v>
      </c>
      <c r="J1116">
        <v>35350</v>
      </c>
      <c r="K1116">
        <v>95</v>
      </c>
      <c r="L1116">
        <v>3344110</v>
      </c>
      <c r="M1116">
        <v>33745110</v>
      </c>
      <c r="N1116" t="s">
        <v>17</v>
      </c>
    </row>
    <row r="1117" spans="1:14" x14ac:dyDescent="0.3">
      <c r="A1117">
        <v>1138</v>
      </c>
      <c r="B1117" t="s">
        <v>1136</v>
      </c>
      <c r="C1117" s="2" t="s">
        <v>1607</v>
      </c>
      <c r="D1117" s="1" t="str">
        <f>VLOOKUP(F1117,Supplier!A:C,2,0)</f>
        <v>PT Bagus Berguna</v>
      </c>
      <c r="E1117" s="1" t="str">
        <f>VLOOKUP(F1117,Supplier!A:C,3,0)</f>
        <v>Jakarta</v>
      </c>
      <c r="F1117" t="s">
        <v>1</v>
      </c>
      <c r="G1117" t="str">
        <f>VLOOKUP(I1117,Produk!A:C,2,0)</f>
        <v>Terigu</v>
      </c>
      <c r="H1117" t="str">
        <f>VLOOKUP(I1117,Produk!A:C,3,0)</f>
        <v>Tepung</v>
      </c>
      <c r="I1117" t="s">
        <v>13</v>
      </c>
      <c r="J1117">
        <v>16570</v>
      </c>
      <c r="K1117">
        <v>216</v>
      </c>
      <c r="L1117">
        <v>3572492</v>
      </c>
      <c r="M1117">
        <v>36049692</v>
      </c>
      <c r="N1117" t="s">
        <v>14</v>
      </c>
    </row>
    <row r="1118" spans="1:14" x14ac:dyDescent="0.3">
      <c r="A1118">
        <v>1139</v>
      </c>
      <c r="B1118" t="s">
        <v>1137</v>
      </c>
      <c r="C1118" s="2" t="s">
        <v>1608</v>
      </c>
      <c r="D1118" s="1" t="str">
        <f>VLOOKUP(F1118,Supplier!A:C,2,0)</f>
        <v>CV Dadi Duwit</v>
      </c>
      <c r="E1118" s="1" t="str">
        <f>VLOOKUP(F1118,Supplier!A:C,3,0)</f>
        <v>Bogor</v>
      </c>
      <c r="F1118" t="s">
        <v>12</v>
      </c>
      <c r="G1118" t="str">
        <f>VLOOKUP(I1118,Produk!A:C,2,0)</f>
        <v>TepungBeras</v>
      </c>
      <c r="H1118" t="str">
        <f>VLOOKUP(I1118,Produk!A:C,3,0)</f>
        <v>Tepung</v>
      </c>
      <c r="I1118" t="s">
        <v>20</v>
      </c>
      <c r="J1118">
        <v>7890</v>
      </c>
      <c r="K1118">
        <v>1219</v>
      </c>
      <c r="L1118">
        <v>9620333</v>
      </c>
      <c r="M1118">
        <v>97077905</v>
      </c>
      <c r="N1118" t="s">
        <v>14</v>
      </c>
    </row>
    <row r="1119" spans="1:14" x14ac:dyDescent="0.3">
      <c r="A1119">
        <v>1140</v>
      </c>
      <c r="B1119" t="s">
        <v>1138</v>
      </c>
      <c r="C1119" s="2" t="s">
        <v>1608</v>
      </c>
      <c r="D1119" s="1" t="str">
        <f>VLOOKUP(F1119,Supplier!A:C,2,0)</f>
        <v>Toko Endah Elok</v>
      </c>
      <c r="E1119" s="1" t="str">
        <f>VLOOKUP(F1119,Supplier!A:C,3,0)</f>
        <v>Bandung</v>
      </c>
      <c r="F1119" t="s">
        <v>22</v>
      </c>
      <c r="G1119" t="str">
        <f>VLOOKUP(I1119,Produk!A:C,2,0)</f>
        <v>TepungBeras</v>
      </c>
      <c r="H1119" t="str">
        <f>VLOOKUP(I1119,Produk!A:C,3,0)</f>
        <v>Tepung</v>
      </c>
      <c r="I1119" t="s">
        <v>20</v>
      </c>
      <c r="J1119">
        <v>5180</v>
      </c>
      <c r="K1119">
        <v>18674</v>
      </c>
      <c r="L1119">
        <v>96730618</v>
      </c>
      <c r="M1119">
        <v>976099870</v>
      </c>
      <c r="N1119" t="s">
        <v>14</v>
      </c>
    </row>
    <row r="1120" spans="1:14" x14ac:dyDescent="0.3">
      <c r="A1120">
        <v>1141</v>
      </c>
      <c r="B1120" t="s">
        <v>1139</v>
      </c>
      <c r="C1120" s="2" t="s">
        <v>1608</v>
      </c>
      <c r="D1120" s="1" t="str">
        <f>VLOOKUP(F1120,Supplier!A:C,2,0)</f>
        <v>CV Dadi Duwit</v>
      </c>
      <c r="E1120" s="1" t="str">
        <f>VLOOKUP(F1120,Supplier!A:C,3,0)</f>
        <v>Bogor</v>
      </c>
      <c r="F1120" t="s">
        <v>12</v>
      </c>
      <c r="G1120" t="str">
        <f>VLOOKUP(I1120,Produk!A:C,2,0)</f>
        <v>TepungBeras</v>
      </c>
      <c r="H1120" t="str">
        <f>VLOOKUP(I1120,Produk!A:C,3,0)</f>
        <v>Tepung</v>
      </c>
      <c r="I1120" t="s">
        <v>20</v>
      </c>
      <c r="J1120">
        <v>7890</v>
      </c>
      <c r="K1120">
        <v>12270</v>
      </c>
      <c r="L1120">
        <v>96810182</v>
      </c>
      <c r="M1120">
        <v>976902747</v>
      </c>
      <c r="N1120" t="s">
        <v>14</v>
      </c>
    </row>
    <row r="1121" spans="1:14" x14ac:dyDescent="0.3">
      <c r="A1121">
        <v>1142</v>
      </c>
      <c r="B1121" t="s">
        <v>1140</v>
      </c>
      <c r="C1121" s="2" t="s">
        <v>1608</v>
      </c>
      <c r="D1121" s="1" t="str">
        <f>VLOOKUP(F1121,Supplier!A:C,2,0)</f>
        <v>PT Bagus Berguna</v>
      </c>
      <c r="E1121" s="1" t="str">
        <f>VLOOKUP(F1121,Supplier!A:C,3,0)</f>
        <v>Jakarta</v>
      </c>
      <c r="F1121" t="s">
        <v>1</v>
      </c>
      <c r="G1121" t="str">
        <f>VLOOKUP(I1121,Produk!A:C,2,0)</f>
        <v>Whole-wheat flour</v>
      </c>
      <c r="H1121" t="str">
        <f>VLOOKUP(I1121,Produk!A:C,3,0)</f>
        <v>Tepung</v>
      </c>
      <c r="I1121" t="s">
        <v>37</v>
      </c>
      <c r="J1121">
        <v>33520</v>
      </c>
      <c r="K1121">
        <v>101</v>
      </c>
      <c r="L1121">
        <v>3396094</v>
      </c>
      <c r="M1121">
        <v>34269677</v>
      </c>
      <c r="N1121" t="s">
        <v>17</v>
      </c>
    </row>
    <row r="1122" spans="1:14" x14ac:dyDescent="0.3">
      <c r="A1122">
        <v>1143</v>
      </c>
      <c r="B1122" t="s">
        <v>1141</v>
      </c>
      <c r="C1122" s="2" t="s">
        <v>1609</v>
      </c>
      <c r="D1122" s="1" t="str">
        <f>VLOOKUP(F1122,Supplier!A:C,2,0)</f>
        <v>Toko Abadi Aseli</v>
      </c>
      <c r="E1122" s="1" t="str">
        <f>VLOOKUP(F1122,Supplier!A:C,3,0)</f>
        <v>Bogor</v>
      </c>
      <c r="F1122" t="s">
        <v>45</v>
      </c>
      <c r="G1122" t="str">
        <f>VLOOKUP(I1122,Produk!A:C,2,0)</f>
        <v>Kedelai</v>
      </c>
      <c r="H1122" t="str">
        <f>VLOOKUP(I1122,Produk!A:C,3,0)</f>
        <v>Kacang</v>
      </c>
      <c r="I1122" t="s">
        <v>6</v>
      </c>
      <c r="J1122">
        <v>4210</v>
      </c>
      <c r="K1122">
        <v>154</v>
      </c>
      <c r="L1122">
        <v>648340</v>
      </c>
      <c r="M1122">
        <v>6542340</v>
      </c>
      <c r="N1122" t="s">
        <v>7</v>
      </c>
    </row>
    <row r="1123" spans="1:14" x14ac:dyDescent="0.3">
      <c r="A1123">
        <v>1144</v>
      </c>
      <c r="B1123" t="s">
        <v>1142</v>
      </c>
      <c r="C1123" s="2" t="s">
        <v>1610</v>
      </c>
      <c r="D1123" s="1" t="str">
        <f>VLOOKUP(F1123,Supplier!A:C,2,0)</f>
        <v>Toko Abadi Aseli</v>
      </c>
      <c r="E1123" s="1" t="str">
        <f>VLOOKUP(F1123,Supplier!A:C,3,0)</f>
        <v>Bogor</v>
      </c>
      <c r="F1123" t="s">
        <v>45</v>
      </c>
      <c r="G1123" t="str">
        <f>VLOOKUP(I1123,Produk!A:C,2,0)</f>
        <v>Terigu</v>
      </c>
      <c r="H1123" t="str">
        <f>VLOOKUP(I1123,Produk!A:C,3,0)</f>
        <v>Tepung</v>
      </c>
      <c r="I1123" t="s">
        <v>13</v>
      </c>
      <c r="J1123">
        <v>16870</v>
      </c>
      <c r="K1123">
        <v>366</v>
      </c>
      <c r="L1123">
        <v>6179481</v>
      </c>
      <c r="M1123">
        <v>62356581</v>
      </c>
      <c r="N1123" t="s">
        <v>14</v>
      </c>
    </row>
    <row r="1124" spans="1:14" x14ac:dyDescent="0.3">
      <c r="A1124">
        <v>1145</v>
      </c>
      <c r="B1124" t="s">
        <v>1143</v>
      </c>
      <c r="C1124" s="2" t="s">
        <v>1610</v>
      </c>
      <c r="D1124" s="1" t="str">
        <f>VLOOKUP(F1124,Supplier!A:C,2,0)</f>
        <v>PT Fantasi Fulus</v>
      </c>
      <c r="E1124" s="1" t="str">
        <f>VLOOKUP(F1124,Supplier!A:C,3,0)</f>
        <v>Jakarta</v>
      </c>
      <c r="F1124" t="s">
        <v>10</v>
      </c>
      <c r="G1124" t="str">
        <f>VLOOKUP(I1124,Produk!A:C,2,0)</f>
        <v>Kacang tanah</v>
      </c>
      <c r="H1124" t="str">
        <f>VLOOKUP(I1124,Produk!A:C,3,0)</f>
        <v>Kacang</v>
      </c>
      <c r="I1124" t="s">
        <v>33</v>
      </c>
      <c r="J1124">
        <v>2120</v>
      </c>
      <c r="K1124">
        <v>128</v>
      </c>
      <c r="L1124">
        <v>270512</v>
      </c>
      <c r="M1124">
        <v>2729712</v>
      </c>
      <c r="N1124" t="s">
        <v>34</v>
      </c>
    </row>
    <row r="1125" spans="1:14" x14ac:dyDescent="0.3">
      <c r="A1125">
        <v>1146</v>
      </c>
      <c r="B1125" t="s">
        <v>1144</v>
      </c>
      <c r="C1125" s="2" t="s">
        <v>1610</v>
      </c>
      <c r="D1125" s="1" t="str">
        <f>VLOOKUP(F1125,Supplier!A:C,2,0)</f>
        <v>PT Gegap Gempita</v>
      </c>
      <c r="E1125" s="1" t="str">
        <f>VLOOKUP(F1125,Supplier!A:C,3,0)</f>
        <v>Jakarta</v>
      </c>
      <c r="F1125" t="s">
        <v>31</v>
      </c>
      <c r="G1125" t="str">
        <f>VLOOKUP(I1125,Produk!A:C,2,0)</f>
        <v>Kacang hijau</v>
      </c>
      <c r="H1125" t="str">
        <f>VLOOKUP(I1125,Produk!A:C,3,0)</f>
        <v>Kacang</v>
      </c>
      <c r="I1125" t="s">
        <v>16</v>
      </c>
      <c r="J1125">
        <v>23680</v>
      </c>
      <c r="K1125">
        <v>124</v>
      </c>
      <c r="L1125">
        <v>2943429</v>
      </c>
      <c r="M1125">
        <v>29701877</v>
      </c>
      <c r="N1125" t="s">
        <v>17</v>
      </c>
    </row>
    <row r="1126" spans="1:14" x14ac:dyDescent="0.3">
      <c r="A1126">
        <v>1147</v>
      </c>
      <c r="B1126" t="s">
        <v>1145</v>
      </c>
      <c r="C1126" s="2" t="s">
        <v>1610</v>
      </c>
      <c r="D1126" s="1" t="str">
        <f>VLOOKUP(F1126,Supplier!A:C,2,0)</f>
        <v>PT Gegap Gempita</v>
      </c>
      <c r="E1126" s="1" t="str">
        <f>VLOOKUP(F1126,Supplier!A:C,3,0)</f>
        <v>Jakarta</v>
      </c>
      <c r="F1126" t="s">
        <v>31</v>
      </c>
      <c r="G1126" t="str">
        <f>VLOOKUP(I1126,Produk!A:C,2,0)</f>
        <v>Chickpea</v>
      </c>
      <c r="H1126" t="str">
        <f>VLOOKUP(I1126,Produk!A:C,3,0)</f>
        <v>Kacang</v>
      </c>
      <c r="I1126" t="s">
        <v>24</v>
      </c>
      <c r="J1126">
        <v>7020</v>
      </c>
      <c r="K1126">
        <v>137</v>
      </c>
      <c r="L1126">
        <v>960360</v>
      </c>
      <c r="M1126">
        <v>9690908</v>
      </c>
      <c r="N1126" t="s">
        <v>14</v>
      </c>
    </row>
    <row r="1127" spans="1:14" x14ac:dyDescent="0.3">
      <c r="A1127">
        <v>1148</v>
      </c>
      <c r="B1127" t="s">
        <v>1146</v>
      </c>
      <c r="C1127" s="2" t="s">
        <v>1610</v>
      </c>
      <c r="D1127" s="1" t="str">
        <f>VLOOKUP(F1127,Supplier!A:C,2,0)</f>
        <v>Toko Endah Elok</v>
      </c>
      <c r="E1127" s="1" t="str">
        <f>VLOOKUP(F1127,Supplier!A:C,3,0)</f>
        <v>Bandung</v>
      </c>
      <c r="F1127" t="s">
        <v>22</v>
      </c>
      <c r="G1127" t="str">
        <f>VLOOKUP(I1127,Produk!A:C,2,0)</f>
        <v>Kacang tanah</v>
      </c>
      <c r="H1127" t="str">
        <f>VLOOKUP(I1127,Produk!A:C,3,0)</f>
        <v>Kacang</v>
      </c>
      <c r="I1127" t="s">
        <v>33</v>
      </c>
      <c r="J1127">
        <v>2100</v>
      </c>
      <c r="K1127">
        <v>122</v>
      </c>
      <c r="L1127">
        <v>256410</v>
      </c>
      <c r="M1127">
        <v>2587410</v>
      </c>
      <c r="N1127" t="s">
        <v>34</v>
      </c>
    </row>
    <row r="1128" spans="1:14" x14ac:dyDescent="0.3">
      <c r="A1128">
        <v>1149</v>
      </c>
      <c r="B1128" t="s">
        <v>1147</v>
      </c>
      <c r="C1128" s="2" t="s">
        <v>1610</v>
      </c>
      <c r="D1128" s="1" t="str">
        <f>VLOOKUP(F1128,Supplier!A:C,2,0)</f>
        <v>CV Dadi Duwit</v>
      </c>
      <c r="E1128" s="1" t="str">
        <f>VLOOKUP(F1128,Supplier!A:C,3,0)</f>
        <v>Bogor</v>
      </c>
      <c r="F1128" t="s">
        <v>12</v>
      </c>
      <c r="G1128" t="str">
        <f>VLOOKUP(I1128,Produk!A:C,2,0)</f>
        <v>Whole-wheat flour</v>
      </c>
      <c r="H1128" t="str">
        <f>VLOOKUP(I1128,Produk!A:C,3,0)</f>
        <v>Tepung</v>
      </c>
      <c r="I1128" t="s">
        <v>37</v>
      </c>
      <c r="J1128">
        <v>35350</v>
      </c>
      <c r="K1128">
        <v>196</v>
      </c>
      <c r="L1128">
        <v>6916487</v>
      </c>
      <c r="M1128">
        <v>69793645</v>
      </c>
      <c r="N1128" t="s">
        <v>17</v>
      </c>
    </row>
    <row r="1129" spans="1:14" x14ac:dyDescent="0.3">
      <c r="A1129">
        <v>1150</v>
      </c>
      <c r="B1129" t="s">
        <v>1148</v>
      </c>
      <c r="C1129" s="2" t="s">
        <v>1611</v>
      </c>
      <c r="D1129" s="1" t="str">
        <f>VLOOKUP(F1129,Supplier!A:C,2,0)</f>
        <v>PT Bagus Berguna</v>
      </c>
      <c r="E1129" s="1" t="str">
        <f>VLOOKUP(F1129,Supplier!A:C,3,0)</f>
        <v>Jakarta</v>
      </c>
      <c r="F1129" t="s">
        <v>1</v>
      </c>
      <c r="G1129" t="str">
        <f>VLOOKUP(I1129,Produk!A:C,2,0)</f>
        <v>Kacang tanah</v>
      </c>
      <c r="H1129" t="str">
        <f>VLOOKUP(I1129,Produk!A:C,3,0)</f>
        <v>Kacang</v>
      </c>
      <c r="I1129" t="s">
        <v>33</v>
      </c>
      <c r="J1129">
        <v>2130</v>
      </c>
      <c r="K1129">
        <v>118</v>
      </c>
      <c r="L1129">
        <v>250701</v>
      </c>
      <c r="M1129">
        <v>2529801</v>
      </c>
      <c r="N1129" t="s">
        <v>34</v>
      </c>
    </row>
    <row r="1130" spans="1:14" x14ac:dyDescent="0.3">
      <c r="A1130">
        <v>1151</v>
      </c>
      <c r="B1130" t="s">
        <v>1149</v>
      </c>
      <c r="C1130" s="2" t="s">
        <v>1611</v>
      </c>
      <c r="D1130" s="1" t="str">
        <f>VLOOKUP(F1130,Supplier!A:C,2,0)</f>
        <v>Toko Endah Elok</v>
      </c>
      <c r="E1130" s="1" t="str">
        <f>VLOOKUP(F1130,Supplier!A:C,3,0)</f>
        <v>Bandung</v>
      </c>
      <c r="F1130" t="s">
        <v>22</v>
      </c>
      <c r="G1130" t="str">
        <f>VLOOKUP(I1130,Produk!A:C,2,0)</f>
        <v>Terigu</v>
      </c>
      <c r="H1130" t="str">
        <f>VLOOKUP(I1130,Produk!A:C,3,0)</f>
        <v>Tepung</v>
      </c>
      <c r="I1130" t="s">
        <v>13</v>
      </c>
      <c r="J1130">
        <v>16010</v>
      </c>
      <c r="K1130">
        <v>432</v>
      </c>
      <c r="L1130">
        <v>6916212</v>
      </c>
      <c r="M1130">
        <v>69790870</v>
      </c>
      <c r="N1130" t="s">
        <v>14</v>
      </c>
    </row>
    <row r="1131" spans="1:14" x14ac:dyDescent="0.3">
      <c r="A1131">
        <v>1152</v>
      </c>
      <c r="B1131" t="s">
        <v>1150</v>
      </c>
      <c r="C1131" s="2" t="s">
        <v>1611</v>
      </c>
      <c r="D1131" s="1" t="str">
        <f>VLOOKUP(F1131,Supplier!A:C,2,0)</f>
        <v>Toko Abadi Aseli</v>
      </c>
      <c r="E1131" s="1" t="str">
        <f>VLOOKUP(F1131,Supplier!A:C,3,0)</f>
        <v>Bogor</v>
      </c>
      <c r="F1131" t="s">
        <v>45</v>
      </c>
      <c r="G1131" t="str">
        <f>VLOOKUP(I1131,Produk!A:C,2,0)</f>
        <v>Kacang hijau</v>
      </c>
      <c r="H1131" t="str">
        <f>VLOOKUP(I1131,Produk!A:C,3,0)</f>
        <v>Kacang</v>
      </c>
      <c r="I1131" t="s">
        <v>16</v>
      </c>
      <c r="J1131">
        <v>32990</v>
      </c>
      <c r="K1131">
        <v>109</v>
      </c>
      <c r="L1131">
        <v>3592611</v>
      </c>
      <c r="M1131">
        <v>36252711</v>
      </c>
      <c r="N1131" t="s">
        <v>17</v>
      </c>
    </row>
    <row r="1132" spans="1:14" x14ac:dyDescent="0.3">
      <c r="A1132">
        <v>1153</v>
      </c>
      <c r="B1132" t="s">
        <v>1151</v>
      </c>
      <c r="C1132" s="2" t="s">
        <v>1611</v>
      </c>
      <c r="D1132" s="1" t="str">
        <f>VLOOKUP(F1132,Supplier!A:C,2,0)</f>
        <v>Toko Abadi Aseli</v>
      </c>
      <c r="E1132" s="1" t="str">
        <f>VLOOKUP(F1132,Supplier!A:C,3,0)</f>
        <v>Bogor</v>
      </c>
      <c r="F1132" t="s">
        <v>45</v>
      </c>
      <c r="G1132" t="str">
        <f>VLOOKUP(I1132,Produk!A:C,2,0)</f>
        <v>Chickpea</v>
      </c>
      <c r="H1132" t="str">
        <f>VLOOKUP(I1132,Produk!A:C,3,0)</f>
        <v>Kacang</v>
      </c>
      <c r="I1132" t="s">
        <v>24</v>
      </c>
      <c r="J1132">
        <v>8140</v>
      </c>
      <c r="K1132">
        <v>11869</v>
      </c>
      <c r="L1132">
        <v>96612554</v>
      </c>
      <c r="M1132">
        <v>974908496</v>
      </c>
      <c r="N1132" t="s">
        <v>14</v>
      </c>
    </row>
    <row r="1133" spans="1:14" x14ac:dyDescent="0.3">
      <c r="A1133">
        <v>1154</v>
      </c>
      <c r="B1133" t="s">
        <v>1152</v>
      </c>
      <c r="C1133" s="2">
        <v>44572</v>
      </c>
      <c r="D1133" s="1" t="str">
        <f>VLOOKUP(F1133,Supplier!A:C,2,0)</f>
        <v>CV Dadi Duwit</v>
      </c>
      <c r="E1133" s="1" t="str">
        <f>VLOOKUP(F1133,Supplier!A:C,3,0)</f>
        <v>Bogor</v>
      </c>
      <c r="F1133" t="s">
        <v>12</v>
      </c>
      <c r="G1133" t="str">
        <f>VLOOKUP(I1133,Produk!A:C,2,0)</f>
        <v>Maizena</v>
      </c>
      <c r="H1133" t="str">
        <f>VLOOKUP(I1133,Produk!A:C,3,0)</f>
        <v>Tepung</v>
      </c>
      <c r="I1133" t="s">
        <v>2</v>
      </c>
      <c r="J1133">
        <v>14230</v>
      </c>
      <c r="K1133">
        <v>319</v>
      </c>
      <c r="L1133">
        <v>4539370</v>
      </c>
      <c r="M1133">
        <v>45806370</v>
      </c>
      <c r="N1133" t="s">
        <v>3</v>
      </c>
    </row>
    <row r="1134" spans="1:14" x14ac:dyDescent="0.3">
      <c r="A1134">
        <v>1155</v>
      </c>
      <c r="B1134" t="s">
        <v>1153</v>
      </c>
      <c r="C1134" s="2">
        <v>44572</v>
      </c>
      <c r="D1134" s="1" t="str">
        <f>VLOOKUP(F1134,Supplier!A:C,2,0)</f>
        <v>PT Cerdas Cekatan</v>
      </c>
      <c r="E1134" s="1" t="str">
        <f>VLOOKUP(F1134,Supplier!A:C,3,0)</f>
        <v>Bandung</v>
      </c>
      <c r="F1134" t="s">
        <v>5</v>
      </c>
      <c r="G1134" t="str">
        <f>VLOOKUP(I1134,Produk!A:C,2,0)</f>
        <v>Terigu</v>
      </c>
      <c r="H1134" t="str">
        <f>VLOOKUP(I1134,Produk!A:C,3,0)</f>
        <v>Tepung</v>
      </c>
      <c r="I1134" t="s">
        <v>13</v>
      </c>
      <c r="J1134">
        <v>16690</v>
      </c>
      <c r="K1134">
        <v>277</v>
      </c>
      <c r="L1134">
        <v>4626468</v>
      </c>
      <c r="M1134">
        <v>46685268</v>
      </c>
      <c r="N1134" t="s">
        <v>14</v>
      </c>
    </row>
    <row r="1135" spans="1:14" x14ac:dyDescent="0.3">
      <c r="A1135">
        <v>1156</v>
      </c>
      <c r="B1135" t="s">
        <v>1154</v>
      </c>
      <c r="C1135" s="2">
        <v>44572</v>
      </c>
      <c r="D1135" s="1" t="str">
        <f>VLOOKUP(F1135,Supplier!A:C,2,0)</f>
        <v>Toko Endah Elok</v>
      </c>
      <c r="E1135" s="1" t="str">
        <f>VLOOKUP(F1135,Supplier!A:C,3,0)</f>
        <v>Bandung</v>
      </c>
      <c r="F1135" t="s">
        <v>22</v>
      </c>
      <c r="G1135" t="str">
        <f>VLOOKUP(I1135,Produk!A:C,2,0)</f>
        <v>Chickpea</v>
      </c>
      <c r="H1135" t="str">
        <f>VLOOKUP(I1135,Produk!A:C,3,0)</f>
        <v>Kacang</v>
      </c>
      <c r="I1135" t="s">
        <v>24</v>
      </c>
      <c r="J1135">
        <v>7010</v>
      </c>
      <c r="K1135">
        <v>13851</v>
      </c>
      <c r="L1135">
        <v>97097083</v>
      </c>
      <c r="M1135">
        <v>979797842</v>
      </c>
      <c r="N1135" t="s">
        <v>14</v>
      </c>
    </row>
    <row r="1136" spans="1:14" x14ac:dyDescent="0.3">
      <c r="A1136">
        <v>1157</v>
      </c>
      <c r="B1136" t="s">
        <v>1155</v>
      </c>
      <c r="C1136" s="2">
        <v>44572</v>
      </c>
      <c r="D1136" s="1" t="str">
        <f>VLOOKUP(F1136,Supplier!A:C,2,0)</f>
        <v>PT Bagus Berguna</v>
      </c>
      <c r="E1136" s="1" t="str">
        <f>VLOOKUP(F1136,Supplier!A:C,3,0)</f>
        <v>Jakarta</v>
      </c>
      <c r="F1136" t="s">
        <v>1</v>
      </c>
      <c r="G1136" t="str">
        <f>VLOOKUP(I1136,Produk!A:C,2,0)</f>
        <v>Maizena</v>
      </c>
      <c r="H1136" t="str">
        <f>VLOOKUP(I1136,Produk!A:C,3,0)</f>
        <v>Tepung</v>
      </c>
      <c r="I1136" t="s">
        <v>2</v>
      </c>
      <c r="J1136">
        <v>14820</v>
      </c>
      <c r="K1136">
        <v>77</v>
      </c>
      <c r="L1136">
        <v>1141140</v>
      </c>
      <c r="M1136">
        <v>11515140</v>
      </c>
      <c r="N1136" t="s">
        <v>3</v>
      </c>
    </row>
    <row r="1137" spans="1:14" x14ac:dyDescent="0.3">
      <c r="A1137">
        <v>1158</v>
      </c>
      <c r="B1137" t="s">
        <v>1156</v>
      </c>
      <c r="C1137" s="2">
        <v>44603</v>
      </c>
      <c r="D1137" s="1" t="str">
        <f>VLOOKUP(F1137,Supplier!A:C,2,0)</f>
        <v>PT Fantasi Fulus</v>
      </c>
      <c r="E1137" s="1" t="str">
        <f>VLOOKUP(F1137,Supplier!A:C,3,0)</f>
        <v>Jakarta</v>
      </c>
      <c r="F1137" t="s">
        <v>10</v>
      </c>
      <c r="G1137" t="str">
        <f>VLOOKUP(I1137,Produk!A:C,2,0)</f>
        <v>Kedelai</v>
      </c>
      <c r="H1137" t="str">
        <f>VLOOKUP(I1137,Produk!A:C,3,0)</f>
        <v>Kacang</v>
      </c>
      <c r="I1137" t="s">
        <v>6</v>
      </c>
      <c r="J1137">
        <v>3390</v>
      </c>
      <c r="K1137">
        <v>147</v>
      </c>
      <c r="L1137">
        <v>499686</v>
      </c>
      <c r="M1137">
        <v>5042286</v>
      </c>
      <c r="N1137" t="s">
        <v>7</v>
      </c>
    </row>
    <row r="1138" spans="1:14" x14ac:dyDescent="0.3">
      <c r="A1138">
        <v>1159</v>
      </c>
      <c r="B1138" t="s">
        <v>1157</v>
      </c>
      <c r="C1138" s="2">
        <v>44631</v>
      </c>
      <c r="D1138" s="1" t="str">
        <f>VLOOKUP(F1138,Supplier!A:C,2,0)</f>
        <v>Toko Endah Elok</v>
      </c>
      <c r="E1138" s="1" t="str">
        <f>VLOOKUP(F1138,Supplier!A:C,3,0)</f>
        <v>Bandung</v>
      </c>
      <c r="F1138" t="s">
        <v>22</v>
      </c>
      <c r="G1138" t="str">
        <f>VLOOKUP(I1138,Produk!A:C,2,0)</f>
        <v>Kedelai</v>
      </c>
      <c r="H1138" t="str">
        <f>VLOOKUP(I1138,Produk!A:C,3,0)</f>
        <v>Kacang</v>
      </c>
      <c r="I1138" t="s">
        <v>6</v>
      </c>
      <c r="J1138">
        <v>2940</v>
      </c>
      <c r="K1138">
        <v>333</v>
      </c>
      <c r="L1138">
        <v>978193</v>
      </c>
      <c r="M1138">
        <v>9870854</v>
      </c>
      <c r="N1138" t="s">
        <v>7</v>
      </c>
    </row>
    <row r="1139" spans="1:14" x14ac:dyDescent="0.3">
      <c r="A1139">
        <v>1160</v>
      </c>
      <c r="B1139" t="s">
        <v>1158</v>
      </c>
      <c r="C1139" s="2">
        <v>44631</v>
      </c>
      <c r="D1139" s="1" t="str">
        <f>VLOOKUP(F1139,Supplier!A:C,2,0)</f>
        <v>PT Bagus Berguna</v>
      </c>
      <c r="E1139" s="1" t="str">
        <f>VLOOKUP(F1139,Supplier!A:C,3,0)</f>
        <v>Jakarta</v>
      </c>
      <c r="F1139" t="s">
        <v>1</v>
      </c>
      <c r="G1139" t="str">
        <f>VLOOKUP(I1139,Produk!A:C,2,0)</f>
        <v>Maizena</v>
      </c>
      <c r="H1139" t="str">
        <f>VLOOKUP(I1139,Produk!A:C,3,0)</f>
        <v>Tepung</v>
      </c>
      <c r="I1139" t="s">
        <v>2</v>
      </c>
      <c r="J1139">
        <v>14820</v>
      </c>
      <c r="K1139">
        <v>64</v>
      </c>
      <c r="L1139">
        <v>945516</v>
      </c>
      <c r="M1139">
        <v>9541116</v>
      </c>
      <c r="N1139" t="s">
        <v>3</v>
      </c>
    </row>
    <row r="1140" spans="1:14" x14ac:dyDescent="0.3">
      <c r="A1140">
        <v>1161</v>
      </c>
      <c r="B1140" t="s">
        <v>1159</v>
      </c>
      <c r="C1140" s="2">
        <v>44631</v>
      </c>
      <c r="D1140" s="1" t="str">
        <f>VLOOKUP(F1140,Supplier!A:C,2,0)</f>
        <v>Toko Abadi Aseli</v>
      </c>
      <c r="E1140" s="1" t="str">
        <f>VLOOKUP(F1140,Supplier!A:C,3,0)</f>
        <v>Bogor</v>
      </c>
      <c r="F1140" t="s">
        <v>45</v>
      </c>
      <c r="G1140" t="str">
        <f>VLOOKUP(I1140,Produk!A:C,2,0)</f>
        <v>Sagu</v>
      </c>
      <c r="H1140" t="str">
        <f>VLOOKUP(I1140,Produk!A:C,3,0)</f>
        <v>Tepung</v>
      </c>
      <c r="I1140" t="s">
        <v>29</v>
      </c>
      <c r="J1140">
        <v>8840</v>
      </c>
      <c r="K1140">
        <v>66</v>
      </c>
      <c r="L1140">
        <v>583483</v>
      </c>
      <c r="M1140">
        <v>5887870</v>
      </c>
      <c r="N1140" t="s">
        <v>14</v>
      </c>
    </row>
    <row r="1141" spans="1:14" x14ac:dyDescent="0.3">
      <c r="A1141">
        <v>1162</v>
      </c>
      <c r="B1141" t="s">
        <v>1160</v>
      </c>
      <c r="C1141" s="2">
        <v>44631</v>
      </c>
      <c r="D1141" s="1" t="str">
        <f>VLOOKUP(F1141,Supplier!A:C,2,0)</f>
        <v>Toko Abadi Aseli</v>
      </c>
      <c r="E1141" s="1" t="str">
        <f>VLOOKUP(F1141,Supplier!A:C,3,0)</f>
        <v>Bogor</v>
      </c>
      <c r="F1141" t="s">
        <v>45</v>
      </c>
      <c r="G1141" t="str">
        <f>VLOOKUP(I1141,Produk!A:C,2,0)</f>
        <v>Terigu</v>
      </c>
      <c r="H1141" t="str">
        <f>VLOOKUP(I1141,Produk!A:C,3,0)</f>
        <v>Tepung</v>
      </c>
      <c r="I1141" t="s">
        <v>13</v>
      </c>
      <c r="J1141">
        <v>16870</v>
      </c>
      <c r="K1141">
        <v>510</v>
      </c>
      <c r="L1141">
        <v>8610501</v>
      </c>
      <c r="M1141">
        <v>86887778</v>
      </c>
      <c r="N1141" t="s">
        <v>14</v>
      </c>
    </row>
    <row r="1142" spans="1:14" x14ac:dyDescent="0.3">
      <c r="A1142">
        <v>1163</v>
      </c>
      <c r="B1142" t="s">
        <v>1161</v>
      </c>
      <c r="C1142" s="2">
        <v>44631</v>
      </c>
      <c r="D1142" s="1" t="str">
        <f>VLOOKUP(F1142,Supplier!A:C,2,0)</f>
        <v>PT Fantasi Fulus</v>
      </c>
      <c r="E1142" s="1" t="str">
        <f>VLOOKUP(F1142,Supplier!A:C,3,0)</f>
        <v>Jakarta</v>
      </c>
      <c r="F1142" t="s">
        <v>10</v>
      </c>
      <c r="G1142" t="str">
        <f>VLOOKUP(I1142,Produk!A:C,2,0)</f>
        <v>Kedelai</v>
      </c>
      <c r="H1142" t="str">
        <f>VLOOKUP(I1142,Produk!A:C,3,0)</f>
        <v>Kacang</v>
      </c>
      <c r="I1142" t="s">
        <v>6</v>
      </c>
      <c r="J1142">
        <v>3390</v>
      </c>
      <c r="K1142">
        <v>178</v>
      </c>
      <c r="L1142">
        <v>604098</v>
      </c>
      <c r="M1142">
        <v>6095898</v>
      </c>
      <c r="N1142" t="s">
        <v>7</v>
      </c>
    </row>
    <row r="1143" spans="1:14" x14ac:dyDescent="0.3">
      <c r="A1143">
        <v>1164</v>
      </c>
      <c r="B1143" t="s">
        <v>1162</v>
      </c>
      <c r="C1143" s="2">
        <v>44631</v>
      </c>
      <c r="D1143" s="1" t="str">
        <f>VLOOKUP(F1143,Supplier!A:C,2,0)</f>
        <v>PT Bagus Berguna</v>
      </c>
      <c r="E1143" s="1" t="str">
        <f>VLOOKUP(F1143,Supplier!A:C,3,0)</f>
        <v>Jakarta</v>
      </c>
      <c r="F1143" t="s">
        <v>1</v>
      </c>
      <c r="G1143" t="str">
        <f>VLOOKUP(I1143,Produk!A:C,2,0)</f>
        <v>Chickpea</v>
      </c>
      <c r="H1143" t="str">
        <f>VLOOKUP(I1143,Produk!A:C,3,0)</f>
        <v>Kacang</v>
      </c>
      <c r="I1143" t="s">
        <v>24</v>
      </c>
      <c r="J1143">
        <v>7420</v>
      </c>
      <c r="K1143">
        <v>50</v>
      </c>
      <c r="L1143">
        <v>367290</v>
      </c>
      <c r="M1143">
        <v>3706290</v>
      </c>
      <c r="N1143" t="s">
        <v>14</v>
      </c>
    </row>
    <row r="1144" spans="1:14" x14ac:dyDescent="0.3">
      <c r="A1144">
        <v>1165</v>
      </c>
      <c r="B1144" t="s">
        <v>1163</v>
      </c>
      <c r="C1144" s="2">
        <v>44662</v>
      </c>
      <c r="D1144" s="1" t="str">
        <f>VLOOKUP(F1144,Supplier!A:C,2,0)</f>
        <v>PT Cerdas Cekatan</v>
      </c>
      <c r="E1144" s="1" t="str">
        <f>VLOOKUP(F1144,Supplier!A:C,3,0)</f>
        <v>Bandung</v>
      </c>
      <c r="F1144" t="s">
        <v>5</v>
      </c>
      <c r="G1144" t="str">
        <f>VLOOKUP(I1144,Produk!A:C,2,0)</f>
        <v>Kedelai</v>
      </c>
      <c r="H1144" t="str">
        <f>VLOOKUP(I1144,Produk!A:C,3,0)</f>
        <v>Kacang</v>
      </c>
      <c r="I1144" t="s">
        <v>6</v>
      </c>
      <c r="J1144">
        <v>3380</v>
      </c>
      <c r="K1144">
        <v>258</v>
      </c>
      <c r="L1144">
        <v>872158</v>
      </c>
      <c r="M1144">
        <v>8800864</v>
      </c>
      <c r="N1144" t="s">
        <v>7</v>
      </c>
    </row>
    <row r="1145" spans="1:14" x14ac:dyDescent="0.3">
      <c r="A1145">
        <v>1166</v>
      </c>
      <c r="B1145" t="s">
        <v>1164</v>
      </c>
      <c r="C1145" s="2">
        <v>44662</v>
      </c>
      <c r="D1145" s="1" t="str">
        <f>VLOOKUP(F1145,Supplier!A:C,2,0)</f>
        <v>PT Cerdas Cekatan</v>
      </c>
      <c r="E1145" s="1" t="str">
        <f>VLOOKUP(F1145,Supplier!A:C,3,0)</f>
        <v>Bandung</v>
      </c>
      <c r="F1145" t="s">
        <v>5</v>
      </c>
      <c r="G1145" t="str">
        <f>VLOOKUP(I1145,Produk!A:C,2,0)</f>
        <v>Whole-wheat flour</v>
      </c>
      <c r="H1145" t="str">
        <f>VLOOKUP(I1145,Produk!A:C,3,0)</f>
        <v>Tepung</v>
      </c>
      <c r="I1145" t="s">
        <v>37</v>
      </c>
      <c r="J1145">
        <v>34690</v>
      </c>
      <c r="K1145">
        <v>199</v>
      </c>
      <c r="L1145">
        <v>6917585</v>
      </c>
      <c r="M1145">
        <v>69804720</v>
      </c>
      <c r="N1145" t="s">
        <v>17</v>
      </c>
    </row>
    <row r="1146" spans="1:14" x14ac:dyDescent="0.3">
      <c r="A1146">
        <v>1167</v>
      </c>
      <c r="B1146" t="s">
        <v>1165</v>
      </c>
      <c r="C1146" s="2">
        <v>44662</v>
      </c>
      <c r="D1146" s="1" t="str">
        <f>VLOOKUP(F1146,Supplier!A:C,2,0)</f>
        <v>Toko Abadi Aseli</v>
      </c>
      <c r="E1146" s="1" t="str">
        <f>VLOOKUP(F1146,Supplier!A:C,3,0)</f>
        <v>Bogor</v>
      </c>
      <c r="F1146" t="s">
        <v>45</v>
      </c>
      <c r="G1146" t="str">
        <f>VLOOKUP(I1146,Produk!A:C,2,0)</f>
        <v>Kedelai</v>
      </c>
      <c r="H1146" t="str">
        <f>VLOOKUP(I1146,Produk!A:C,3,0)</f>
        <v>Kacang</v>
      </c>
      <c r="I1146" t="s">
        <v>6</v>
      </c>
      <c r="J1146">
        <v>4210</v>
      </c>
      <c r="K1146">
        <v>131</v>
      </c>
      <c r="L1146">
        <v>551089</v>
      </c>
      <c r="M1146">
        <v>5560989</v>
      </c>
      <c r="N1146" t="s">
        <v>7</v>
      </c>
    </row>
    <row r="1147" spans="1:14" x14ac:dyDescent="0.3">
      <c r="A1147">
        <v>1168</v>
      </c>
      <c r="B1147" t="s">
        <v>1166</v>
      </c>
      <c r="C1147" s="2">
        <v>44692</v>
      </c>
      <c r="D1147" s="1" t="str">
        <f>VLOOKUP(F1147,Supplier!A:C,2,0)</f>
        <v>PT Fantasi Fulus</v>
      </c>
      <c r="E1147" s="1" t="str">
        <f>VLOOKUP(F1147,Supplier!A:C,3,0)</f>
        <v>Jakarta</v>
      </c>
      <c r="F1147" t="s">
        <v>10</v>
      </c>
      <c r="G1147" t="str">
        <f>VLOOKUP(I1147,Produk!A:C,2,0)</f>
        <v>Sagu</v>
      </c>
      <c r="H1147" t="str">
        <f>VLOOKUP(I1147,Produk!A:C,3,0)</f>
        <v>Tepung</v>
      </c>
      <c r="I1147" t="s">
        <v>29</v>
      </c>
      <c r="J1147">
        <v>6360</v>
      </c>
      <c r="K1147">
        <v>15203</v>
      </c>
      <c r="L1147">
        <v>96688256</v>
      </c>
      <c r="M1147">
        <v>975672398</v>
      </c>
      <c r="N1147" t="s">
        <v>14</v>
      </c>
    </row>
    <row r="1148" spans="1:14" x14ac:dyDescent="0.3">
      <c r="A1148">
        <v>1169</v>
      </c>
      <c r="B1148" t="s">
        <v>1167</v>
      </c>
      <c r="C1148" s="2">
        <v>44692</v>
      </c>
      <c r="D1148" s="1" t="str">
        <f>VLOOKUP(F1148,Supplier!A:C,2,0)</f>
        <v>PT Fantasi Fulus</v>
      </c>
      <c r="E1148" s="1" t="str">
        <f>VLOOKUP(F1148,Supplier!A:C,3,0)</f>
        <v>Jakarta</v>
      </c>
      <c r="F1148" t="s">
        <v>10</v>
      </c>
      <c r="G1148" t="str">
        <f>VLOOKUP(I1148,Produk!A:C,2,0)</f>
        <v>TepungBeras</v>
      </c>
      <c r="H1148" t="str">
        <f>VLOOKUP(I1148,Produk!A:C,3,0)</f>
        <v>Tepung</v>
      </c>
      <c r="I1148" t="s">
        <v>20</v>
      </c>
      <c r="J1148">
        <v>6030</v>
      </c>
      <c r="K1148">
        <v>126</v>
      </c>
      <c r="L1148">
        <v>762795</v>
      </c>
      <c r="M1148">
        <v>7697295</v>
      </c>
      <c r="N1148" t="s">
        <v>14</v>
      </c>
    </row>
    <row r="1149" spans="1:14" x14ac:dyDescent="0.3">
      <c r="A1149">
        <v>1170</v>
      </c>
      <c r="B1149" t="s">
        <v>1168</v>
      </c>
      <c r="C1149" s="2">
        <v>44692</v>
      </c>
      <c r="D1149" s="1" t="str">
        <f>VLOOKUP(F1149,Supplier!A:C,2,0)</f>
        <v>PT Fantasi Fulus</v>
      </c>
      <c r="E1149" s="1" t="str">
        <f>VLOOKUP(F1149,Supplier!A:C,3,0)</f>
        <v>Jakarta</v>
      </c>
      <c r="F1149" t="s">
        <v>10</v>
      </c>
      <c r="G1149" t="str">
        <f>VLOOKUP(I1149,Produk!A:C,2,0)</f>
        <v>Kedelai</v>
      </c>
      <c r="H1149" t="str">
        <f>VLOOKUP(I1149,Produk!A:C,3,0)</f>
        <v>Kacang</v>
      </c>
      <c r="I1149" t="s">
        <v>6</v>
      </c>
      <c r="J1149">
        <v>3390</v>
      </c>
      <c r="K1149">
        <v>174</v>
      </c>
      <c r="L1149">
        <v>589182</v>
      </c>
      <c r="M1149">
        <v>5945382</v>
      </c>
      <c r="N1149" t="s">
        <v>7</v>
      </c>
    </row>
    <row r="1150" spans="1:14" x14ac:dyDescent="0.3">
      <c r="A1150">
        <v>1171</v>
      </c>
      <c r="B1150" t="s">
        <v>1169</v>
      </c>
      <c r="C1150" s="2">
        <v>44692</v>
      </c>
      <c r="D1150" s="1" t="str">
        <f>VLOOKUP(F1150,Supplier!A:C,2,0)</f>
        <v>PT Fantasi Fulus</v>
      </c>
      <c r="E1150" s="1" t="str">
        <f>VLOOKUP(F1150,Supplier!A:C,3,0)</f>
        <v>Jakarta</v>
      </c>
      <c r="F1150" t="s">
        <v>10</v>
      </c>
      <c r="G1150" t="str">
        <f>VLOOKUP(I1150,Produk!A:C,2,0)</f>
        <v>Terigu</v>
      </c>
      <c r="H1150" t="str">
        <f>VLOOKUP(I1150,Produk!A:C,3,0)</f>
        <v>Tepung</v>
      </c>
      <c r="I1150" t="s">
        <v>13</v>
      </c>
      <c r="J1150">
        <v>16390</v>
      </c>
      <c r="K1150">
        <v>24</v>
      </c>
      <c r="L1150">
        <v>397163</v>
      </c>
      <c r="M1150">
        <v>4007738</v>
      </c>
      <c r="N1150" t="s">
        <v>14</v>
      </c>
    </row>
    <row r="1151" spans="1:14" x14ac:dyDescent="0.3">
      <c r="A1151">
        <v>1172</v>
      </c>
      <c r="B1151" t="s">
        <v>1170</v>
      </c>
      <c r="C1151" s="2">
        <v>44692</v>
      </c>
      <c r="D1151" s="1" t="str">
        <f>VLOOKUP(F1151,Supplier!A:C,2,0)</f>
        <v>Toko Abadi Aseli</v>
      </c>
      <c r="E1151" s="1" t="str">
        <f>VLOOKUP(F1151,Supplier!A:C,3,0)</f>
        <v>Bogor</v>
      </c>
      <c r="F1151" t="s">
        <v>45</v>
      </c>
      <c r="G1151" t="str">
        <f>VLOOKUP(I1151,Produk!A:C,2,0)</f>
        <v>Sagu</v>
      </c>
      <c r="H1151" t="str">
        <f>VLOOKUP(I1151,Produk!A:C,3,0)</f>
        <v>Tepung</v>
      </c>
      <c r="I1151" t="s">
        <v>29</v>
      </c>
      <c r="J1151">
        <v>8840</v>
      </c>
      <c r="K1151">
        <v>47</v>
      </c>
      <c r="L1151">
        <v>414156</v>
      </c>
      <c r="M1151">
        <v>4179208</v>
      </c>
      <c r="N1151" t="s">
        <v>14</v>
      </c>
    </row>
    <row r="1152" spans="1:14" x14ac:dyDescent="0.3">
      <c r="A1152">
        <v>1173</v>
      </c>
      <c r="B1152" t="s">
        <v>1171</v>
      </c>
      <c r="C1152" s="2">
        <v>44723</v>
      </c>
      <c r="D1152" s="1" t="str">
        <f>VLOOKUP(F1152,Supplier!A:C,2,0)</f>
        <v>PT Gegap Gempita</v>
      </c>
      <c r="E1152" s="1" t="str">
        <f>VLOOKUP(F1152,Supplier!A:C,3,0)</f>
        <v>Jakarta</v>
      </c>
      <c r="F1152" t="s">
        <v>31</v>
      </c>
      <c r="G1152" t="str">
        <f>VLOOKUP(I1152,Produk!A:C,2,0)</f>
        <v>Kedelai</v>
      </c>
      <c r="H1152" t="str">
        <f>VLOOKUP(I1152,Produk!A:C,3,0)</f>
        <v>Kacang</v>
      </c>
      <c r="I1152" t="s">
        <v>6</v>
      </c>
      <c r="J1152">
        <v>3200</v>
      </c>
      <c r="K1152">
        <v>2739</v>
      </c>
      <c r="L1152">
        <v>8764113</v>
      </c>
      <c r="M1152">
        <v>88437870</v>
      </c>
      <c r="N1152" t="s">
        <v>7</v>
      </c>
    </row>
    <row r="1153" spans="1:14" x14ac:dyDescent="0.3">
      <c r="A1153">
        <v>1174</v>
      </c>
      <c r="B1153" t="s">
        <v>1172</v>
      </c>
      <c r="C1153" s="2">
        <v>44723</v>
      </c>
      <c r="D1153" s="1" t="str">
        <f>VLOOKUP(F1153,Supplier!A:C,2,0)</f>
        <v>PT Bagus Berguna</v>
      </c>
      <c r="E1153" s="1" t="str">
        <f>VLOOKUP(F1153,Supplier!A:C,3,0)</f>
        <v>Jakarta</v>
      </c>
      <c r="F1153" t="s">
        <v>1</v>
      </c>
      <c r="G1153" t="str">
        <f>VLOOKUP(I1153,Produk!A:C,2,0)</f>
        <v>Kacang hijau</v>
      </c>
      <c r="H1153" t="str">
        <f>VLOOKUP(I1153,Produk!A:C,3,0)</f>
        <v>Kacang</v>
      </c>
      <c r="I1153" t="s">
        <v>16</v>
      </c>
      <c r="J1153">
        <v>27650</v>
      </c>
      <c r="K1153">
        <v>118</v>
      </c>
      <c r="L1153">
        <v>3254405</v>
      </c>
      <c r="M1153">
        <v>32839905</v>
      </c>
      <c r="N1153" t="s">
        <v>17</v>
      </c>
    </row>
    <row r="1154" spans="1:14" x14ac:dyDescent="0.3">
      <c r="A1154">
        <v>1175</v>
      </c>
      <c r="B1154" t="s">
        <v>1173</v>
      </c>
      <c r="C1154" s="2">
        <v>44723</v>
      </c>
      <c r="D1154" s="1" t="str">
        <f>VLOOKUP(F1154,Supplier!A:C,2,0)</f>
        <v>Toko Endah Elok</v>
      </c>
      <c r="E1154" s="1" t="str">
        <f>VLOOKUP(F1154,Supplier!A:C,3,0)</f>
        <v>Bandung</v>
      </c>
      <c r="F1154" t="s">
        <v>22</v>
      </c>
      <c r="G1154" t="str">
        <f>VLOOKUP(I1154,Produk!A:C,2,0)</f>
        <v>Sagu</v>
      </c>
      <c r="H1154" t="str">
        <f>VLOOKUP(I1154,Produk!A:C,3,0)</f>
        <v>Tepung</v>
      </c>
      <c r="I1154" t="s">
        <v>29</v>
      </c>
      <c r="J1154">
        <v>8580</v>
      </c>
      <c r="K1154">
        <v>69</v>
      </c>
      <c r="L1154">
        <v>594594</v>
      </c>
      <c r="M1154">
        <v>5999994</v>
      </c>
      <c r="N1154" t="s">
        <v>14</v>
      </c>
    </row>
    <row r="1155" spans="1:14" x14ac:dyDescent="0.3">
      <c r="A1155">
        <v>1176</v>
      </c>
      <c r="B1155" t="s">
        <v>1174</v>
      </c>
      <c r="C1155" s="2">
        <v>44723</v>
      </c>
      <c r="D1155" s="1" t="str">
        <f>VLOOKUP(F1155,Supplier!A:C,2,0)</f>
        <v>Toko Endah Elok</v>
      </c>
      <c r="E1155" s="1" t="str">
        <f>VLOOKUP(F1155,Supplier!A:C,3,0)</f>
        <v>Bandung</v>
      </c>
      <c r="F1155" t="s">
        <v>22</v>
      </c>
      <c r="G1155" t="str">
        <f>VLOOKUP(I1155,Produk!A:C,2,0)</f>
        <v>Kacang hijau</v>
      </c>
      <c r="H1155" t="str">
        <f>VLOOKUP(I1155,Produk!A:C,3,0)</f>
        <v>Kacang</v>
      </c>
      <c r="I1155" t="s">
        <v>16</v>
      </c>
      <c r="J1155">
        <v>21040</v>
      </c>
      <c r="K1155">
        <v>120</v>
      </c>
      <c r="L1155">
        <v>2522696</v>
      </c>
      <c r="M1155">
        <v>25456296</v>
      </c>
      <c r="N1155" t="s">
        <v>17</v>
      </c>
    </row>
    <row r="1156" spans="1:14" x14ac:dyDescent="0.3">
      <c r="A1156">
        <v>1177</v>
      </c>
      <c r="B1156" t="s">
        <v>1175</v>
      </c>
      <c r="C1156" s="2">
        <v>44723</v>
      </c>
      <c r="D1156" s="1" t="str">
        <f>VLOOKUP(F1156,Supplier!A:C,2,0)</f>
        <v>PT Fantasi Fulus</v>
      </c>
      <c r="E1156" s="1" t="str">
        <f>VLOOKUP(F1156,Supplier!A:C,3,0)</f>
        <v>Jakarta</v>
      </c>
      <c r="F1156" t="s">
        <v>10</v>
      </c>
      <c r="G1156" t="str">
        <f>VLOOKUP(I1156,Produk!A:C,2,0)</f>
        <v>Whole-wheat flour</v>
      </c>
      <c r="H1156" t="str">
        <f>VLOOKUP(I1156,Produk!A:C,3,0)</f>
        <v>Tepung</v>
      </c>
      <c r="I1156" t="s">
        <v>37</v>
      </c>
      <c r="J1156">
        <v>34620</v>
      </c>
      <c r="K1156">
        <v>74</v>
      </c>
      <c r="L1156">
        <v>2551494</v>
      </c>
      <c r="M1156">
        <v>25746894</v>
      </c>
      <c r="N1156" t="s">
        <v>17</v>
      </c>
    </row>
    <row r="1157" spans="1:14" x14ac:dyDescent="0.3">
      <c r="A1157">
        <v>1178</v>
      </c>
      <c r="B1157" t="s">
        <v>1176</v>
      </c>
      <c r="C1157" s="2">
        <v>44753</v>
      </c>
      <c r="D1157" s="1" t="str">
        <f>VLOOKUP(F1157,Supplier!A:C,2,0)</f>
        <v>PT Bagus Berguna</v>
      </c>
      <c r="E1157" s="1" t="str">
        <f>VLOOKUP(F1157,Supplier!A:C,3,0)</f>
        <v>Jakarta</v>
      </c>
      <c r="F1157" t="s">
        <v>1</v>
      </c>
      <c r="G1157" t="str">
        <f>VLOOKUP(I1157,Produk!A:C,2,0)</f>
        <v>Kedelai</v>
      </c>
      <c r="H1157" t="str">
        <f>VLOOKUP(I1157,Produk!A:C,3,0)</f>
        <v>Kacang</v>
      </c>
      <c r="I1157" t="s">
        <v>6</v>
      </c>
      <c r="J1157">
        <v>3390</v>
      </c>
      <c r="K1157">
        <v>119</v>
      </c>
      <c r="L1157">
        <v>402732</v>
      </c>
      <c r="M1157">
        <v>4063932</v>
      </c>
      <c r="N1157" t="s">
        <v>7</v>
      </c>
    </row>
    <row r="1158" spans="1:14" x14ac:dyDescent="0.3">
      <c r="A1158">
        <v>1179</v>
      </c>
      <c r="B1158" t="s">
        <v>1177</v>
      </c>
      <c r="C1158" s="2">
        <v>44753</v>
      </c>
      <c r="D1158" s="1" t="str">
        <f>VLOOKUP(F1158,Supplier!A:C,2,0)</f>
        <v>Toko Abadi Aseli</v>
      </c>
      <c r="E1158" s="1" t="str">
        <f>VLOOKUP(F1158,Supplier!A:C,3,0)</f>
        <v>Bogor</v>
      </c>
      <c r="F1158" t="s">
        <v>45</v>
      </c>
      <c r="G1158" t="str">
        <f>VLOOKUP(I1158,Produk!A:C,2,0)</f>
        <v>Terigu</v>
      </c>
      <c r="H1158" t="str">
        <f>VLOOKUP(I1158,Produk!A:C,3,0)</f>
        <v>Tepung</v>
      </c>
      <c r="I1158" t="s">
        <v>13</v>
      </c>
      <c r="J1158">
        <v>16870</v>
      </c>
      <c r="K1158">
        <v>444</v>
      </c>
      <c r="L1158">
        <v>7497028</v>
      </c>
      <c r="M1158">
        <v>75651828</v>
      </c>
      <c r="N1158" t="s">
        <v>14</v>
      </c>
    </row>
    <row r="1159" spans="1:14" x14ac:dyDescent="0.3">
      <c r="A1159">
        <v>1180</v>
      </c>
      <c r="B1159" t="s">
        <v>1178</v>
      </c>
      <c r="C1159" s="2">
        <v>44753</v>
      </c>
      <c r="D1159" s="1" t="str">
        <f>VLOOKUP(F1159,Supplier!A:C,2,0)</f>
        <v>PT Gegap Gempita</v>
      </c>
      <c r="E1159" s="1" t="str">
        <f>VLOOKUP(F1159,Supplier!A:C,3,0)</f>
        <v>Jakarta</v>
      </c>
      <c r="F1159" t="s">
        <v>31</v>
      </c>
      <c r="G1159" t="str">
        <f>VLOOKUP(I1159,Produk!A:C,2,0)</f>
        <v>TepungBeras</v>
      </c>
      <c r="H1159" t="str">
        <f>VLOOKUP(I1159,Produk!A:C,3,0)</f>
        <v>Tepung</v>
      </c>
      <c r="I1159" t="s">
        <v>20</v>
      </c>
      <c r="J1159">
        <v>6070</v>
      </c>
      <c r="K1159">
        <v>15934</v>
      </c>
      <c r="L1159">
        <v>96718543</v>
      </c>
      <c r="M1159">
        <v>975978020</v>
      </c>
      <c r="N1159" t="s">
        <v>14</v>
      </c>
    </row>
    <row r="1160" spans="1:14" x14ac:dyDescent="0.3">
      <c r="A1160">
        <v>1181</v>
      </c>
      <c r="B1160" t="s">
        <v>1179</v>
      </c>
      <c r="C1160" s="2">
        <v>44753</v>
      </c>
      <c r="D1160" s="1" t="str">
        <f>VLOOKUP(F1160,Supplier!A:C,2,0)</f>
        <v>PT Gegap Gempita</v>
      </c>
      <c r="E1160" s="1" t="str">
        <f>VLOOKUP(F1160,Supplier!A:C,3,0)</f>
        <v>Jakarta</v>
      </c>
      <c r="F1160" t="s">
        <v>31</v>
      </c>
      <c r="G1160" t="str">
        <f>VLOOKUP(I1160,Produk!A:C,2,0)</f>
        <v>Kacang hijau</v>
      </c>
      <c r="H1160" t="str">
        <f>VLOOKUP(I1160,Produk!A:C,3,0)</f>
        <v>Kacang</v>
      </c>
      <c r="I1160" t="s">
        <v>16</v>
      </c>
      <c r="J1160">
        <v>23680</v>
      </c>
      <c r="K1160">
        <v>111</v>
      </c>
      <c r="L1160">
        <v>2630848</v>
      </c>
      <c r="M1160">
        <v>26547648</v>
      </c>
      <c r="N1160" t="s">
        <v>17</v>
      </c>
    </row>
    <row r="1161" spans="1:14" x14ac:dyDescent="0.3">
      <c r="A1161">
        <v>1182</v>
      </c>
      <c r="B1161" t="s">
        <v>1180</v>
      </c>
      <c r="C1161" s="2">
        <v>44753</v>
      </c>
      <c r="D1161" s="1" t="str">
        <f>VLOOKUP(F1161,Supplier!A:C,2,0)</f>
        <v>CV Dadi Duwit</v>
      </c>
      <c r="E1161" s="1" t="str">
        <f>VLOOKUP(F1161,Supplier!A:C,3,0)</f>
        <v>Bogor</v>
      </c>
      <c r="F1161" t="s">
        <v>12</v>
      </c>
      <c r="G1161" t="str">
        <f>VLOOKUP(I1161,Produk!A:C,2,0)</f>
        <v>Terigu</v>
      </c>
      <c r="H1161" t="str">
        <f>VLOOKUP(I1161,Produk!A:C,3,0)</f>
        <v>Tepung</v>
      </c>
      <c r="I1161" t="s">
        <v>13</v>
      </c>
      <c r="J1161">
        <v>16480</v>
      </c>
      <c r="K1161">
        <v>5854</v>
      </c>
      <c r="L1161">
        <v>96476607</v>
      </c>
      <c r="M1161">
        <v>973536672</v>
      </c>
      <c r="N1161" t="s">
        <v>14</v>
      </c>
    </row>
    <row r="1162" spans="1:14" x14ac:dyDescent="0.3">
      <c r="A1162">
        <v>1183</v>
      </c>
      <c r="B1162" t="s">
        <v>1181</v>
      </c>
      <c r="C1162" s="2">
        <v>44753</v>
      </c>
      <c r="D1162" s="1" t="str">
        <f>VLOOKUP(F1162,Supplier!A:C,2,0)</f>
        <v>Toko Abadi Aseli</v>
      </c>
      <c r="E1162" s="1" t="str">
        <f>VLOOKUP(F1162,Supplier!A:C,3,0)</f>
        <v>Bogor</v>
      </c>
      <c r="F1162" t="s">
        <v>45</v>
      </c>
      <c r="G1162" t="str">
        <f>VLOOKUP(I1162,Produk!A:C,2,0)</f>
        <v>Terigu</v>
      </c>
      <c r="H1162" t="str">
        <f>VLOOKUP(I1162,Produk!A:C,3,0)</f>
        <v>Tepung</v>
      </c>
      <c r="I1162" t="s">
        <v>13</v>
      </c>
      <c r="J1162">
        <v>16870</v>
      </c>
      <c r="K1162">
        <v>383</v>
      </c>
      <c r="L1162">
        <v>6457836</v>
      </c>
      <c r="M1162">
        <v>65165436</v>
      </c>
      <c r="N1162" t="s">
        <v>14</v>
      </c>
    </row>
    <row r="1163" spans="1:14" x14ac:dyDescent="0.3">
      <c r="A1163">
        <v>1184</v>
      </c>
      <c r="B1163" t="s">
        <v>1182</v>
      </c>
      <c r="C1163" s="2">
        <v>44784</v>
      </c>
      <c r="D1163" s="1" t="str">
        <f>VLOOKUP(F1163,Supplier!A:C,2,0)</f>
        <v>PT Fantasi Fulus</v>
      </c>
      <c r="E1163" s="1" t="str">
        <f>VLOOKUP(F1163,Supplier!A:C,3,0)</f>
        <v>Jakarta</v>
      </c>
      <c r="F1163" t="s">
        <v>10</v>
      </c>
      <c r="G1163" t="str">
        <f>VLOOKUP(I1163,Produk!A:C,2,0)</f>
        <v>Whole-wheat flour</v>
      </c>
      <c r="H1163" t="str">
        <f>VLOOKUP(I1163,Produk!A:C,3,0)</f>
        <v>Tepung</v>
      </c>
      <c r="I1163" t="s">
        <v>37</v>
      </c>
      <c r="J1163">
        <v>34620</v>
      </c>
      <c r="K1163">
        <v>89</v>
      </c>
      <c r="L1163">
        <v>3084642</v>
      </c>
      <c r="M1163">
        <v>31126842</v>
      </c>
      <c r="N1163" t="s">
        <v>17</v>
      </c>
    </row>
    <row r="1164" spans="1:14" x14ac:dyDescent="0.3">
      <c r="A1164">
        <v>1185</v>
      </c>
      <c r="B1164" t="s">
        <v>1183</v>
      </c>
      <c r="C1164" s="2">
        <v>44784</v>
      </c>
      <c r="D1164" s="1" t="str">
        <f>VLOOKUP(F1164,Supplier!A:C,2,0)</f>
        <v>PT Bagus Berguna</v>
      </c>
      <c r="E1164" s="1" t="str">
        <f>VLOOKUP(F1164,Supplier!A:C,3,0)</f>
        <v>Jakarta</v>
      </c>
      <c r="F1164" t="s">
        <v>1</v>
      </c>
      <c r="G1164" t="str">
        <f>VLOOKUP(I1164,Produk!A:C,2,0)</f>
        <v>Maizena</v>
      </c>
      <c r="H1164" t="str">
        <f>VLOOKUP(I1164,Produk!A:C,3,0)</f>
        <v>Tepung</v>
      </c>
      <c r="I1164" t="s">
        <v>2</v>
      </c>
      <c r="J1164">
        <v>14820</v>
      </c>
      <c r="K1164">
        <v>87</v>
      </c>
      <c r="L1164">
        <v>1287858</v>
      </c>
      <c r="M1164">
        <v>12995658</v>
      </c>
      <c r="N1164" t="s">
        <v>3</v>
      </c>
    </row>
    <row r="1165" spans="1:14" x14ac:dyDescent="0.3">
      <c r="A1165">
        <v>1186</v>
      </c>
      <c r="B1165" t="s">
        <v>1184</v>
      </c>
      <c r="C1165" s="2">
        <v>44784</v>
      </c>
      <c r="D1165" s="1" t="str">
        <f>VLOOKUP(F1165,Supplier!A:C,2,0)</f>
        <v>PT Bagus Berguna</v>
      </c>
      <c r="E1165" s="1" t="str">
        <f>VLOOKUP(F1165,Supplier!A:C,3,0)</f>
        <v>Jakarta</v>
      </c>
      <c r="F1165" t="s">
        <v>1</v>
      </c>
      <c r="G1165" t="str">
        <f>VLOOKUP(I1165,Produk!A:C,2,0)</f>
        <v>Sagu</v>
      </c>
      <c r="H1165" t="str">
        <f>VLOOKUP(I1165,Produk!A:C,3,0)</f>
        <v>Tepung</v>
      </c>
      <c r="I1165" t="s">
        <v>29</v>
      </c>
      <c r="J1165">
        <v>6860</v>
      </c>
      <c r="K1165">
        <v>69</v>
      </c>
      <c r="L1165">
        <v>473600</v>
      </c>
      <c r="M1165">
        <v>4779052</v>
      </c>
      <c r="N1165" t="s">
        <v>14</v>
      </c>
    </row>
    <row r="1166" spans="1:14" x14ac:dyDescent="0.3">
      <c r="A1166">
        <v>1188</v>
      </c>
      <c r="B1166" t="s">
        <v>1185</v>
      </c>
      <c r="C1166" s="2">
        <v>44784</v>
      </c>
      <c r="D1166" s="1" t="str">
        <f>VLOOKUP(F1166,Supplier!A:C,2,0)</f>
        <v>Toko Endah Elok</v>
      </c>
      <c r="E1166" s="1" t="str">
        <f>VLOOKUP(F1166,Supplier!A:C,3,0)</f>
        <v>Bandung</v>
      </c>
      <c r="F1166" t="s">
        <v>22</v>
      </c>
      <c r="G1166" t="str">
        <f>VLOOKUP(I1166,Produk!A:C,2,0)</f>
        <v>Chickpea</v>
      </c>
      <c r="H1166" t="str">
        <f>VLOOKUP(I1166,Produk!A:C,3,0)</f>
        <v>Kacang</v>
      </c>
      <c r="I1166" t="s">
        <v>24</v>
      </c>
      <c r="J1166">
        <v>7010</v>
      </c>
      <c r="K1166">
        <v>46</v>
      </c>
      <c r="L1166">
        <v>323862</v>
      </c>
      <c r="M1166">
        <v>3268062</v>
      </c>
      <c r="N1166" t="s">
        <v>14</v>
      </c>
    </row>
    <row r="1167" spans="1:14" x14ac:dyDescent="0.3">
      <c r="A1167">
        <v>1189</v>
      </c>
      <c r="B1167" t="s">
        <v>1186</v>
      </c>
      <c r="C1167" s="2">
        <v>44784</v>
      </c>
      <c r="D1167" s="1" t="str">
        <f>VLOOKUP(F1167,Supplier!A:C,2,0)</f>
        <v>PT Fantasi Fulus</v>
      </c>
      <c r="E1167" s="1" t="str">
        <f>VLOOKUP(F1167,Supplier!A:C,3,0)</f>
        <v>Jakarta</v>
      </c>
      <c r="F1167" t="s">
        <v>10</v>
      </c>
      <c r="G1167" t="str">
        <f>VLOOKUP(I1167,Produk!A:C,2,0)</f>
        <v>Whole-wheat flour</v>
      </c>
      <c r="H1167" t="str">
        <f>VLOOKUP(I1167,Produk!A:C,3,0)</f>
        <v>Tepung</v>
      </c>
      <c r="I1167" t="s">
        <v>37</v>
      </c>
      <c r="J1167">
        <v>34620</v>
      </c>
      <c r="K1167">
        <v>221</v>
      </c>
      <c r="L1167">
        <v>7651418</v>
      </c>
      <c r="M1167">
        <v>77209766</v>
      </c>
      <c r="N1167" t="s">
        <v>17</v>
      </c>
    </row>
    <row r="1168" spans="1:14" x14ac:dyDescent="0.3">
      <c r="A1168">
        <v>1190</v>
      </c>
      <c r="B1168" t="s">
        <v>1187</v>
      </c>
      <c r="C1168" s="2">
        <v>44784</v>
      </c>
      <c r="D1168" s="1" t="str">
        <f>VLOOKUP(F1168,Supplier!A:C,2,0)</f>
        <v>Toko Abadi Aseli</v>
      </c>
      <c r="E1168" s="1" t="str">
        <f>VLOOKUP(F1168,Supplier!A:C,3,0)</f>
        <v>Bogor</v>
      </c>
      <c r="F1168" t="s">
        <v>45</v>
      </c>
      <c r="G1168" t="str">
        <f>VLOOKUP(I1168,Produk!A:C,2,0)</f>
        <v>Kacang hijau</v>
      </c>
      <c r="H1168" t="str">
        <f>VLOOKUP(I1168,Produk!A:C,3,0)</f>
        <v>Kacang</v>
      </c>
      <c r="I1168" t="s">
        <v>16</v>
      </c>
      <c r="J1168">
        <v>32990</v>
      </c>
      <c r="K1168">
        <v>124</v>
      </c>
      <c r="L1168">
        <v>4100657</v>
      </c>
      <c r="M1168">
        <v>41379357</v>
      </c>
      <c r="N1168" t="s">
        <v>17</v>
      </c>
    </row>
    <row r="1169" spans="1:14" x14ac:dyDescent="0.3">
      <c r="A1169">
        <v>1191</v>
      </c>
      <c r="B1169" t="s">
        <v>1188</v>
      </c>
      <c r="C1169" s="2">
        <v>44815</v>
      </c>
      <c r="D1169" s="1" t="str">
        <f>VLOOKUP(F1169,Supplier!A:C,2,0)</f>
        <v>Toko Abadi Aseli</v>
      </c>
      <c r="E1169" s="1" t="str">
        <f>VLOOKUP(F1169,Supplier!A:C,3,0)</f>
        <v>Bogor</v>
      </c>
      <c r="F1169" t="s">
        <v>45</v>
      </c>
      <c r="G1169" t="str">
        <f>VLOOKUP(I1169,Produk!A:C,2,0)</f>
        <v>Sagu</v>
      </c>
      <c r="H1169" t="str">
        <f>VLOOKUP(I1169,Produk!A:C,3,0)</f>
        <v>Tepung</v>
      </c>
      <c r="I1169" t="s">
        <v>29</v>
      </c>
      <c r="J1169">
        <v>8840</v>
      </c>
      <c r="K1169">
        <v>1110</v>
      </c>
      <c r="L1169">
        <v>9808807</v>
      </c>
      <c r="M1169">
        <v>98979776</v>
      </c>
      <c r="N1169" t="s">
        <v>14</v>
      </c>
    </row>
    <row r="1170" spans="1:14" x14ac:dyDescent="0.3">
      <c r="A1170">
        <v>1192</v>
      </c>
      <c r="B1170" t="s">
        <v>1189</v>
      </c>
      <c r="C1170" s="2">
        <v>44815</v>
      </c>
      <c r="D1170" s="1" t="str">
        <f>VLOOKUP(F1170,Supplier!A:C,2,0)</f>
        <v>Toko Abadi Aseli</v>
      </c>
      <c r="E1170" s="1" t="str">
        <f>VLOOKUP(F1170,Supplier!A:C,3,0)</f>
        <v>Bogor</v>
      </c>
      <c r="F1170" t="s">
        <v>45</v>
      </c>
      <c r="G1170" t="str">
        <f>VLOOKUP(I1170,Produk!A:C,2,0)</f>
        <v>Kedelai</v>
      </c>
      <c r="H1170" t="str">
        <f>VLOOKUP(I1170,Produk!A:C,3,0)</f>
        <v>Kacang</v>
      </c>
      <c r="I1170" t="s">
        <v>6</v>
      </c>
      <c r="J1170">
        <v>4210</v>
      </c>
      <c r="K1170">
        <v>70</v>
      </c>
      <c r="L1170">
        <v>296014</v>
      </c>
      <c r="M1170">
        <v>2987053</v>
      </c>
      <c r="N1170" t="s">
        <v>7</v>
      </c>
    </row>
    <row r="1171" spans="1:14" x14ac:dyDescent="0.3">
      <c r="A1171">
        <v>1193</v>
      </c>
      <c r="B1171" t="s">
        <v>1190</v>
      </c>
      <c r="C1171" s="2">
        <v>44815</v>
      </c>
      <c r="D1171" s="1" t="str">
        <f>VLOOKUP(F1171,Supplier!A:C,2,0)</f>
        <v>CV Dadi Duwit</v>
      </c>
      <c r="E1171" s="1" t="str">
        <f>VLOOKUP(F1171,Supplier!A:C,3,0)</f>
        <v>Bogor</v>
      </c>
      <c r="F1171" t="s">
        <v>12</v>
      </c>
      <c r="G1171" t="str">
        <f>VLOOKUP(I1171,Produk!A:C,2,0)</f>
        <v>Sagu</v>
      </c>
      <c r="H1171" t="str">
        <f>VLOOKUP(I1171,Produk!A:C,3,0)</f>
        <v>Tepung</v>
      </c>
      <c r="I1171" t="s">
        <v>29</v>
      </c>
      <c r="J1171">
        <v>6340</v>
      </c>
      <c r="K1171">
        <v>98</v>
      </c>
      <c r="L1171">
        <v>620686</v>
      </c>
      <c r="M1171">
        <v>6263286</v>
      </c>
      <c r="N1171" t="s">
        <v>14</v>
      </c>
    </row>
    <row r="1172" spans="1:14" x14ac:dyDescent="0.3">
      <c r="A1172">
        <v>1194</v>
      </c>
      <c r="B1172" t="s">
        <v>1191</v>
      </c>
      <c r="C1172" s="2">
        <v>44815</v>
      </c>
      <c r="D1172" s="1" t="str">
        <f>VLOOKUP(F1172,Supplier!A:C,2,0)</f>
        <v>PT Cerdas Cekatan</v>
      </c>
      <c r="E1172" s="1" t="str">
        <f>VLOOKUP(F1172,Supplier!A:C,3,0)</f>
        <v>Bandung</v>
      </c>
      <c r="F1172" t="s">
        <v>5</v>
      </c>
      <c r="G1172" t="str">
        <f>VLOOKUP(I1172,Produk!A:C,2,0)</f>
        <v>Kacang hijau</v>
      </c>
      <c r="H1172" t="str">
        <f>VLOOKUP(I1172,Produk!A:C,3,0)</f>
        <v>Kacang</v>
      </c>
      <c r="I1172" t="s">
        <v>16</v>
      </c>
      <c r="J1172">
        <v>22290</v>
      </c>
      <c r="K1172">
        <v>113</v>
      </c>
      <c r="L1172">
        <v>2525457</v>
      </c>
      <c r="M1172">
        <v>25484157</v>
      </c>
      <c r="N1172" t="s">
        <v>17</v>
      </c>
    </row>
    <row r="1173" spans="1:14" x14ac:dyDescent="0.3">
      <c r="A1173">
        <v>1195</v>
      </c>
      <c r="B1173" t="s">
        <v>1192</v>
      </c>
      <c r="C1173" s="2">
        <v>44815</v>
      </c>
      <c r="D1173" s="1" t="str">
        <f>VLOOKUP(F1173,Supplier!A:C,2,0)</f>
        <v>PT Bagus Berguna</v>
      </c>
      <c r="E1173" s="1" t="str">
        <f>VLOOKUP(F1173,Supplier!A:C,3,0)</f>
        <v>Jakarta</v>
      </c>
      <c r="F1173" t="s">
        <v>1</v>
      </c>
      <c r="G1173" t="str">
        <f>VLOOKUP(I1173,Produk!A:C,2,0)</f>
        <v>Whole-wheat flour</v>
      </c>
      <c r="H1173" t="str">
        <f>VLOOKUP(I1173,Produk!A:C,3,0)</f>
        <v>Tepung</v>
      </c>
      <c r="I1173" t="s">
        <v>37</v>
      </c>
      <c r="J1173">
        <v>33520</v>
      </c>
      <c r="K1173">
        <v>77</v>
      </c>
      <c r="L1173">
        <v>2581040</v>
      </c>
      <c r="M1173">
        <v>26045040</v>
      </c>
      <c r="N1173" t="s">
        <v>17</v>
      </c>
    </row>
    <row r="1174" spans="1:14" x14ac:dyDescent="0.3">
      <c r="A1174">
        <v>1196</v>
      </c>
      <c r="B1174" t="s">
        <v>1193</v>
      </c>
      <c r="C1174" s="2">
        <v>44815</v>
      </c>
      <c r="D1174" s="1" t="str">
        <f>VLOOKUP(F1174,Supplier!A:C,2,0)</f>
        <v>Toko Endah Elok</v>
      </c>
      <c r="E1174" s="1" t="str">
        <f>VLOOKUP(F1174,Supplier!A:C,3,0)</f>
        <v>Bandung</v>
      </c>
      <c r="F1174" t="s">
        <v>22</v>
      </c>
      <c r="G1174" t="str">
        <f>VLOOKUP(I1174,Produk!A:C,2,0)</f>
        <v>Maizena</v>
      </c>
      <c r="H1174" t="str">
        <f>VLOOKUP(I1174,Produk!A:C,3,0)</f>
        <v>Tepung</v>
      </c>
      <c r="I1174" t="s">
        <v>2</v>
      </c>
      <c r="J1174">
        <v>13010</v>
      </c>
      <c r="K1174">
        <v>32</v>
      </c>
      <c r="L1174">
        <v>415019</v>
      </c>
      <c r="M1174">
        <v>4187919</v>
      </c>
      <c r="N1174" t="s">
        <v>3</v>
      </c>
    </row>
    <row r="1175" spans="1:14" x14ac:dyDescent="0.3">
      <c r="A1175">
        <v>1197</v>
      </c>
      <c r="B1175" t="s">
        <v>1194</v>
      </c>
      <c r="C1175" s="2">
        <v>44815</v>
      </c>
      <c r="D1175" s="1" t="str">
        <f>VLOOKUP(F1175,Supplier!A:C,2,0)</f>
        <v>PT Cerdas Cekatan</v>
      </c>
      <c r="E1175" s="1" t="str">
        <f>VLOOKUP(F1175,Supplier!A:C,3,0)</f>
        <v>Bandung</v>
      </c>
      <c r="F1175" t="s">
        <v>5</v>
      </c>
      <c r="G1175" t="str">
        <f>VLOOKUP(I1175,Produk!A:C,2,0)</f>
        <v>Maizena</v>
      </c>
      <c r="H1175" t="str">
        <f>VLOOKUP(I1175,Produk!A:C,3,0)</f>
        <v>Tepung</v>
      </c>
      <c r="I1175" t="s">
        <v>2</v>
      </c>
      <c r="J1175">
        <v>13280</v>
      </c>
      <c r="K1175">
        <v>140</v>
      </c>
      <c r="L1175">
        <v>1857710</v>
      </c>
      <c r="M1175">
        <v>18745984</v>
      </c>
      <c r="N1175" t="s">
        <v>3</v>
      </c>
    </row>
    <row r="1176" spans="1:14" x14ac:dyDescent="0.3">
      <c r="A1176">
        <v>1198</v>
      </c>
      <c r="B1176" t="s">
        <v>1195</v>
      </c>
      <c r="C1176" s="2">
        <v>44845</v>
      </c>
      <c r="D1176" s="1" t="str">
        <f>VLOOKUP(F1176,Supplier!A:C,2,0)</f>
        <v>PT Gegap Gempita</v>
      </c>
      <c r="E1176" s="1" t="str">
        <f>VLOOKUP(F1176,Supplier!A:C,3,0)</f>
        <v>Jakarta</v>
      </c>
      <c r="F1176" t="s">
        <v>31</v>
      </c>
      <c r="G1176" t="str">
        <f>VLOOKUP(I1176,Produk!A:C,2,0)</f>
        <v>TepungBeras</v>
      </c>
      <c r="H1176" t="str">
        <f>VLOOKUP(I1176,Produk!A:C,3,0)</f>
        <v>Tepung</v>
      </c>
      <c r="I1176" t="s">
        <v>20</v>
      </c>
      <c r="J1176">
        <v>6070</v>
      </c>
      <c r="K1176">
        <v>1594</v>
      </c>
      <c r="L1176">
        <v>9678444</v>
      </c>
      <c r="M1176">
        <v>97664297</v>
      </c>
      <c r="N1176" t="s">
        <v>14</v>
      </c>
    </row>
    <row r="1177" spans="1:14" x14ac:dyDescent="0.3">
      <c r="A1177">
        <v>1199</v>
      </c>
      <c r="B1177" t="s">
        <v>1196</v>
      </c>
      <c r="C1177" s="2">
        <v>44845</v>
      </c>
      <c r="D1177" s="1" t="str">
        <f>VLOOKUP(F1177,Supplier!A:C,2,0)</f>
        <v>PT Cerdas Cekatan</v>
      </c>
      <c r="E1177" s="1" t="str">
        <f>VLOOKUP(F1177,Supplier!A:C,3,0)</f>
        <v>Bandung</v>
      </c>
      <c r="F1177" t="s">
        <v>5</v>
      </c>
      <c r="G1177" t="str">
        <f>VLOOKUP(I1177,Produk!A:C,2,0)</f>
        <v>Kacang hijau</v>
      </c>
      <c r="H1177" t="str">
        <f>VLOOKUP(I1177,Produk!A:C,3,0)</f>
        <v>Kacang</v>
      </c>
      <c r="I1177" t="s">
        <v>16</v>
      </c>
      <c r="J1177">
        <v>22290</v>
      </c>
      <c r="K1177">
        <v>346</v>
      </c>
      <c r="L1177">
        <v>7704152</v>
      </c>
      <c r="M1177">
        <v>77741900</v>
      </c>
      <c r="N1177" t="s">
        <v>17</v>
      </c>
    </row>
    <row r="1178" spans="1:14" x14ac:dyDescent="0.3">
      <c r="A1178">
        <v>1200</v>
      </c>
      <c r="B1178" t="s">
        <v>1197</v>
      </c>
      <c r="C1178" s="2">
        <v>44845</v>
      </c>
      <c r="D1178" s="1" t="str">
        <f>VLOOKUP(F1178,Supplier!A:C,2,0)</f>
        <v>PT Fantasi Fulus</v>
      </c>
      <c r="E1178" s="1" t="str">
        <f>VLOOKUP(F1178,Supplier!A:C,3,0)</f>
        <v>Jakarta</v>
      </c>
      <c r="F1178" t="s">
        <v>10</v>
      </c>
      <c r="G1178" t="str">
        <f>VLOOKUP(I1178,Produk!A:C,2,0)</f>
        <v>Chickpea</v>
      </c>
      <c r="H1178" t="str">
        <f>VLOOKUP(I1178,Produk!A:C,3,0)</f>
        <v>Kacang</v>
      </c>
      <c r="I1178" t="s">
        <v>24</v>
      </c>
      <c r="J1178">
        <v>7240</v>
      </c>
      <c r="K1178">
        <v>13327</v>
      </c>
      <c r="L1178">
        <v>96489799</v>
      </c>
      <c r="M1178">
        <v>973669788</v>
      </c>
      <c r="N1178" t="s">
        <v>14</v>
      </c>
    </row>
    <row r="1179" spans="1:14" x14ac:dyDescent="0.3">
      <c r="A1179">
        <v>1201</v>
      </c>
      <c r="B1179" t="s">
        <v>1198</v>
      </c>
      <c r="C1179" s="2">
        <v>44876</v>
      </c>
      <c r="D1179" s="1" t="str">
        <f>VLOOKUP(F1179,Supplier!A:C,2,0)</f>
        <v>CV Dadi Duwit</v>
      </c>
      <c r="E1179" s="1" t="str">
        <f>VLOOKUP(F1179,Supplier!A:C,3,0)</f>
        <v>Bogor</v>
      </c>
      <c r="F1179" t="s">
        <v>12</v>
      </c>
      <c r="G1179" t="str">
        <f>VLOOKUP(I1179,Produk!A:C,2,0)</f>
        <v>Maizena</v>
      </c>
      <c r="H1179" t="str">
        <f>VLOOKUP(I1179,Produk!A:C,3,0)</f>
        <v>Tepung</v>
      </c>
      <c r="I1179" t="s">
        <v>2</v>
      </c>
      <c r="J1179">
        <v>14230</v>
      </c>
      <c r="K1179">
        <v>271</v>
      </c>
      <c r="L1179">
        <v>3850638</v>
      </c>
      <c r="M1179">
        <v>38856438</v>
      </c>
      <c r="N1179" t="s">
        <v>3</v>
      </c>
    </row>
    <row r="1180" spans="1:14" x14ac:dyDescent="0.3">
      <c r="A1180">
        <v>1203</v>
      </c>
      <c r="B1180" t="s">
        <v>1199</v>
      </c>
      <c r="C1180" s="2">
        <v>44876</v>
      </c>
      <c r="D1180" s="1" t="str">
        <f>VLOOKUP(F1180,Supplier!A:C,2,0)</f>
        <v>Toko Endah Elok</v>
      </c>
      <c r="E1180" s="1" t="str">
        <f>VLOOKUP(F1180,Supplier!A:C,3,0)</f>
        <v>Bandung</v>
      </c>
      <c r="F1180" t="s">
        <v>22</v>
      </c>
      <c r="G1180" t="str">
        <f>VLOOKUP(I1180,Produk!A:C,2,0)</f>
        <v>Maizena</v>
      </c>
      <c r="H1180" t="str">
        <f>VLOOKUP(I1180,Produk!A:C,3,0)</f>
        <v>Tepung</v>
      </c>
      <c r="I1180" t="s">
        <v>2</v>
      </c>
      <c r="J1180">
        <v>13010</v>
      </c>
      <c r="K1180">
        <v>104</v>
      </c>
      <c r="L1180">
        <v>1359545</v>
      </c>
      <c r="M1180">
        <v>13719045</v>
      </c>
      <c r="N1180" t="s">
        <v>3</v>
      </c>
    </row>
    <row r="1181" spans="1:14" x14ac:dyDescent="0.3">
      <c r="A1181">
        <v>1204</v>
      </c>
      <c r="B1181" t="s">
        <v>1200</v>
      </c>
      <c r="C1181" s="2">
        <v>44876</v>
      </c>
      <c r="D1181" s="1" t="str">
        <f>VLOOKUP(F1181,Supplier!A:C,2,0)</f>
        <v>PT Cerdas Cekatan</v>
      </c>
      <c r="E1181" s="1" t="str">
        <f>VLOOKUP(F1181,Supplier!A:C,3,0)</f>
        <v>Bandung</v>
      </c>
      <c r="F1181" t="s">
        <v>5</v>
      </c>
      <c r="G1181" t="str">
        <f>VLOOKUP(I1181,Produk!A:C,2,0)</f>
        <v>Chickpea</v>
      </c>
      <c r="H1181" t="str">
        <f>VLOOKUP(I1181,Produk!A:C,3,0)</f>
        <v>Kacang</v>
      </c>
      <c r="I1181" t="s">
        <v>24</v>
      </c>
      <c r="J1181">
        <v>7120</v>
      </c>
      <c r="K1181">
        <v>86</v>
      </c>
      <c r="L1181">
        <v>611322</v>
      </c>
      <c r="M1181">
        <v>6168796</v>
      </c>
      <c r="N1181" t="s">
        <v>14</v>
      </c>
    </row>
    <row r="1182" spans="1:14" x14ac:dyDescent="0.3">
      <c r="A1182">
        <v>1205</v>
      </c>
      <c r="B1182" t="s">
        <v>1201</v>
      </c>
      <c r="C1182" s="2">
        <v>44906</v>
      </c>
      <c r="D1182" s="1" t="str">
        <f>VLOOKUP(F1182,Supplier!A:C,2,0)</f>
        <v>PT Bagus Berguna</v>
      </c>
      <c r="E1182" s="1" t="str">
        <f>VLOOKUP(F1182,Supplier!A:C,3,0)</f>
        <v>Jakarta</v>
      </c>
      <c r="F1182" t="s">
        <v>1</v>
      </c>
      <c r="G1182" t="str">
        <f>VLOOKUP(I1182,Produk!A:C,2,0)</f>
        <v>TepungBeras</v>
      </c>
      <c r="H1182" t="str">
        <f>VLOOKUP(I1182,Produk!A:C,3,0)</f>
        <v>Tepung</v>
      </c>
      <c r="I1182" t="s">
        <v>20</v>
      </c>
      <c r="J1182">
        <v>6050</v>
      </c>
      <c r="K1182">
        <v>76</v>
      </c>
      <c r="L1182">
        <v>459195</v>
      </c>
      <c r="M1182">
        <v>4633695</v>
      </c>
      <c r="N1182" t="s">
        <v>14</v>
      </c>
    </row>
    <row r="1183" spans="1:14" x14ac:dyDescent="0.3">
      <c r="A1183">
        <v>1206</v>
      </c>
      <c r="B1183" t="s">
        <v>1202</v>
      </c>
      <c r="C1183" s="2">
        <v>44906</v>
      </c>
      <c r="D1183" s="1" t="str">
        <f>VLOOKUP(F1183,Supplier!A:C,2,0)</f>
        <v>PT Bagus Berguna</v>
      </c>
      <c r="E1183" s="1" t="str">
        <f>VLOOKUP(F1183,Supplier!A:C,3,0)</f>
        <v>Jakarta</v>
      </c>
      <c r="F1183" t="s">
        <v>1</v>
      </c>
      <c r="G1183" t="str">
        <f>VLOOKUP(I1183,Produk!A:C,2,0)</f>
        <v>Terigu</v>
      </c>
      <c r="H1183" t="str">
        <f>VLOOKUP(I1183,Produk!A:C,3,0)</f>
        <v>Tepung</v>
      </c>
      <c r="I1183" t="s">
        <v>13</v>
      </c>
      <c r="J1183">
        <v>16570</v>
      </c>
      <c r="K1183">
        <v>304</v>
      </c>
      <c r="L1183">
        <v>5030652</v>
      </c>
      <c r="M1183">
        <v>50763852</v>
      </c>
      <c r="N1183" t="s">
        <v>14</v>
      </c>
    </row>
    <row r="1184" spans="1:14" x14ac:dyDescent="0.3">
      <c r="A1184">
        <v>1207</v>
      </c>
      <c r="B1184" t="s">
        <v>1203</v>
      </c>
      <c r="C1184" s="2">
        <v>44906</v>
      </c>
      <c r="D1184" s="1" t="str">
        <f>VLOOKUP(F1184,Supplier!A:C,2,0)</f>
        <v>CV Dadi Duwit</v>
      </c>
      <c r="E1184" s="1" t="str">
        <f>VLOOKUP(F1184,Supplier!A:C,3,0)</f>
        <v>Bogor</v>
      </c>
      <c r="F1184" t="s">
        <v>12</v>
      </c>
      <c r="G1184" t="str">
        <f>VLOOKUP(I1184,Produk!A:C,2,0)</f>
        <v>Kacang tanah</v>
      </c>
      <c r="H1184" t="str">
        <f>VLOOKUP(I1184,Produk!A:C,3,0)</f>
        <v>Kacang</v>
      </c>
      <c r="I1184" t="s">
        <v>33</v>
      </c>
      <c r="J1184">
        <v>2540</v>
      </c>
      <c r="K1184">
        <v>139</v>
      </c>
      <c r="L1184">
        <v>352573</v>
      </c>
      <c r="M1184">
        <v>3557787</v>
      </c>
      <c r="N1184" t="s">
        <v>34</v>
      </c>
    </row>
    <row r="1185" spans="1:14" x14ac:dyDescent="0.3">
      <c r="A1185">
        <v>1208</v>
      </c>
      <c r="B1185" t="s">
        <v>1204</v>
      </c>
      <c r="C1185" s="2">
        <v>44906</v>
      </c>
      <c r="D1185" s="1" t="str">
        <f>VLOOKUP(F1185,Supplier!A:C,2,0)</f>
        <v>PT Cerdas Cekatan</v>
      </c>
      <c r="E1185" s="1" t="str">
        <f>VLOOKUP(F1185,Supplier!A:C,3,0)</f>
        <v>Bandung</v>
      </c>
      <c r="F1185" t="s">
        <v>5</v>
      </c>
      <c r="G1185" t="str">
        <f>VLOOKUP(I1185,Produk!A:C,2,0)</f>
        <v>Maizena</v>
      </c>
      <c r="H1185" t="str">
        <f>VLOOKUP(I1185,Produk!A:C,3,0)</f>
        <v>Tepung</v>
      </c>
      <c r="I1185" t="s">
        <v>2</v>
      </c>
      <c r="J1185">
        <v>13280</v>
      </c>
      <c r="K1185">
        <v>197</v>
      </c>
      <c r="L1185">
        <v>2614832</v>
      </c>
      <c r="M1185">
        <v>26386032</v>
      </c>
      <c r="N1185" t="s">
        <v>3</v>
      </c>
    </row>
    <row r="1186" spans="1:14" x14ac:dyDescent="0.3">
      <c r="A1186">
        <v>1209</v>
      </c>
      <c r="B1186" t="s">
        <v>1205</v>
      </c>
      <c r="C1186" s="2">
        <v>44906</v>
      </c>
      <c r="D1186" s="1" t="str">
        <f>VLOOKUP(F1186,Supplier!A:C,2,0)</f>
        <v>Toko Endah Elok</v>
      </c>
      <c r="E1186" s="1" t="str">
        <f>VLOOKUP(F1186,Supplier!A:C,3,0)</f>
        <v>Bandung</v>
      </c>
      <c r="F1186" t="s">
        <v>22</v>
      </c>
      <c r="G1186" t="str">
        <f>VLOOKUP(I1186,Produk!A:C,2,0)</f>
        <v>Kacang hijau</v>
      </c>
      <c r="H1186" t="str">
        <f>VLOOKUP(I1186,Produk!A:C,3,0)</f>
        <v>Kacang</v>
      </c>
      <c r="I1186" t="s">
        <v>16</v>
      </c>
      <c r="J1186">
        <v>21040</v>
      </c>
      <c r="K1186">
        <v>126</v>
      </c>
      <c r="L1186">
        <v>2643668</v>
      </c>
      <c r="M1186">
        <v>26677016</v>
      </c>
      <c r="N1186" t="s">
        <v>17</v>
      </c>
    </row>
    <row r="1187" spans="1:14" x14ac:dyDescent="0.3">
      <c r="A1187">
        <v>1210</v>
      </c>
      <c r="B1187" t="s">
        <v>1206</v>
      </c>
      <c r="C1187" s="2" t="s">
        <v>1612</v>
      </c>
      <c r="D1187" s="1" t="str">
        <f>VLOOKUP(F1187,Supplier!A:C,2,0)</f>
        <v>CV Dadi Duwit</v>
      </c>
      <c r="E1187" s="1" t="str">
        <f>VLOOKUP(F1187,Supplier!A:C,3,0)</f>
        <v>Bogor</v>
      </c>
      <c r="F1187" t="s">
        <v>12</v>
      </c>
      <c r="G1187" t="str">
        <f>VLOOKUP(I1187,Produk!A:C,2,0)</f>
        <v>Chickpea</v>
      </c>
      <c r="H1187" t="str">
        <f>VLOOKUP(I1187,Produk!A:C,3,0)</f>
        <v>Kacang</v>
      </c>
      <c r="I1187" t="s">
        <v>24</v>
      </c>
      <c r="J1187">
        <v>7040</v>
      </c>
      <c r="K1187">
        <v>67</v>
      </c>
      <c r="L1187">
        <v>472384</v>
      </c>
      <c r="M1187">
        <v>4766784</v>
      </c>
      <c r="N1187" t="s">
        <v>14</v>
      </c>
    </row>
    <row r="1188" spans="1:14" x14ac:dyDescent="0.3">
      <c r="A1188">
        <v>1211</v>
      </c>
      <c r="B1188" t="s">
        <v>1207</v>
      </c>
      <c r="C1188" s="2" t="s">
        <v>1612</v>
      </c>
      <c r="D1188" s="1" t="str">
        <f>VLOOKUP(F1188,Supplier!A:C,2,0)</f>
        <v>Toko Abadi Aseli</v>
      </c>
      <c r="E1188" s="1" t="str">
        <f>VLOOKUP(F1188,Supplier!A:C,3,0)</f>
        <v>Bogor</v>
      </c>
      <c r="F1188" t="s">
        <v>45</v>
      </c>
      <c r="G1188" t="str">
        <f>VLOOKUP(I1188,Produk!A:C,2,0)</f>
        <v>Sagu</v>
      </c>
      <c r="H1188" t="str">
        <f>VLOOKUP(I1188,Produk!A:C,3,0)</f>
        <v>Tepung</v>
      </c>
      <c r="I1188" t="s">
        <v>29</v>
      </c>
      <c r="J1188">
        <v>8840</v>
      </c>
      <c r="K1188">
        <v>11</v>
      </c>
      <c r="L1188">
        <v>94736</v>
      </c>
      <c r="M1188">
        <v>955976</v>
      </c>
      <c r="N1188" t="s">
        <v>14</v>
      </c>
    </row>
    <row r="1189" spans="1:14" x14ac:dyDescent="0.3">
      <c r="A1189">
        <v>1212</v>
      </c>
      <c r="B1189" t="s">
        <v>1208</v>
      </c>
      <c r="C1189" s="2" t="s">
        <v>1612</v>
      </c>
      <c r="D1189" s="1" t="str">
        <f>VLOOKUP(F1189,Supplier!A:C,2,0)</f>
        <v>CV Dadi Duwit</v>
      </c>
      <c r="E1189" s="1" t="str">
        <f>VLOOKUP(F1189,Supplier!A:C,3,0)</f>
        <v>Bogor</v>
      </c>
      <c r="F1189" t="s">
        <v>12</v>
      </c>
      <c r="G1189" t="str">
        <f>VLOOKUP(I1189,Produk!A:C,2,0)</f>
        <v>Chickpea</v>
      </c>
      <c r="H1189" t="str">
        <f>VLOOKUP(I1189,Produk!A:C,3,0)</f>
        <v>Kacang</v>
      </c>
      <c r="I1189" t="s">
        <v>24</v>
      </c>
      <c r="J1189">
        <v>7040</v>
      </c>
      <c r="K1189">
        <v>11</v>
      </c>
      <c r="L1189">
        <v>77483</v>
      </c>
      <c r="M1189">
        <v>781870</v>
      </c>
      <c r="N1189" t="s">
        <v>14</v>
      </c>
    </row>
    <row r="1190" spans="1:14" x14ac:dyDescent="0.3">
      <c r="A1190">
        <v>1213</v>
      </c>
      <c r="B1190" t="s">
        <v>1209</v>
      </c>
      <c r="C1190" s="2" t="s">
        <v>1612</v>
      </c>
      <c r="D1190" s="1" t="str">
        <f>VLOOKUP(F1190,Supplier!A:C,2,0)</f>
        <v>Toko Abadi Aseli</v>
      </c>
      <c r="E1190" s="1" t="str">
        <f>VLOOKUP(F1190,Supplier!A:C,3,0)</f>
        <v>Bogor</v>
      </c>
      <c r="F1190" t="s">
        <v>45</v>
      </c>
      <c r="G1190" t="str">
        <f>VLOOKUP(I1190,Produk!A:C,2,0)</f>
        <v>Terigu</v>
      </c>
      <c r="H1190" t="str">
        <f>VLOOKUP(I1190,Produk!A:C,3,0)</f>
        <v>Tepung</v>
      </c>
      <c r="I1190" t="s">
        <v>13</v>
      </c>
      <c r="J1190">
        <v>16870</v>
      </c>
      <c r="K1190">
        <v>428</v>
      </c>
      <c r="L1190">
        <v>7218673</v>
      </c>
      <c r="M1190">
        <v>72842973</v>
      </c>
      <c r="N1190" t="s">
        <v>14</v>
      </c>
    </row>
    <row r="1191" spans="1:14" x14ac:dyDescent="0.3">
      <c r="A1191">
        <v>1214</v>
      </c>
      <c r="B1191" t="s">
        <v>1210</v>
      </c>
      <c r="C1191" s="2" t="s">
        <v>1612</v>
      </c>
      <c r="D1191" s="1" t="str">
        <f>VLOOKUP(F1191,Supplier!A:C,2,0)</f>
        <v>Toko Abadi Aseli</v>
      </c>
      <c r="E1191" s="1" t="str">
        <f>VLOOKUP(F1191,Supplier!A:C,3,0)</f>
        <v>Bogor</v>
      </c>
      <c r="F1191" t="s">
        <v>45</v>
      </c>
      <c r="G1191" t="str">
        <f>VLOOKUP(I1191,Produk!A:C,2,0)</f>
        <v>Sagu</v>
      </c>
      <c r="H1191" t="str">
        <f>VLOOKUP(I1191,Produk!A:C,3,0)</f>
        <v>Tepung</v>
      </c>
      <c r="I1191" t="s">
        <v>29</v>
      </c>
      <c r="J1191">
        <v>8840</v>
      </c>
      <c r="K1191">
        <v>317</v>
      </c>
      <c r="L1191">
        <v>2800512</v>
      </c>
      <c r="M1191">
        <v>28259712</v>
      </c>
      <c r="N1191" t="s">
        <v>14</v>
      </c>
    </row>
    <row r="1192" spans="1:14" x14ac:dyDescent="0.3">
      <c r="A1192">
        <v>1215</v>
      </c>
      <c r="B1192" t="s">
        <v>1211</v>
      </c>
      <c r="C1192" s="2" t="s">
        <v>1613</v>
      </c>
      <c r="D1192" s="1" t="str">
        <f>VLOOKUP(F1192,Supplier!A:C,2,0)</f>
        <v>PT Fantasi Fulus</v>
      </c>
      <c r="E1192" s="1" t="str">
        <f>VLOOKUP(F1192,Supplier!A:C,3,0)</f>
        <v>Jakarta</v>
      </c>
      <c r="F1192" t="s">
        <v>10</v>
      </c>
      <c r="G1192" t="str">
        <f>VLOOKUP(I1192,Produk!A:C,2,0)</f>
        <v>Kacang hijau</v>
      </c>
      <c r="H1192" t="str">
        <f>VLOOKUP(I1192,Produk!A:C,3,0)</f>
        <v>Kacang</v>
      </c>
      <c r="I1192" t="s">
        <v>16</v>
      </c>
      <c r="J1192">
        <v>25070</v>
      </c>
      <c r="K1192">
        <v>118</v>
      </c>
      <c r="L1192">
        <v>2953062</v>
      </c>
      <c r="M1192">
        <v>29799085</v>
      </c>
      <c r="N1192" t="s">
        <v>17</v>
      </c>
    </row>
    <row r="1193" spans="1:14" x14ac:dyDescent="0.3">
      <c r="A1193">
        <v>1216</v>
      </c>
      <c r="B1193" t="s">
        <v>1212</v>
      </c>
      <c r="C1193" s="2" t="s">
        <v>1613</v>
      </c>
      <c r="D1193" s="1" t="str">
        <f>VLOOKUP(F1193,Supplier!A:C,2,0)</f>
        <v>PT Bagus Berguna</v>
      </c>
      <c r="E1193" s="1" t="str">
        <f>VLOOKUP(F1193,Supplier!A:C,3,0)</f>
        <v>Jakarta</v>
      </c>
      <c r="F1193" t="s">
        <v>1</v>
      </c>
      <c r="G1193" t="str">
        <f>VLOOKUP(I1193,Produk!A:C,2,0)</f>
        <v>TepungBeras</v>
      </c>
      <c r="H1193" t="str">
        <f>VLOOKUP(I1193,Produk!A:C,3,0)</f>
        <v>Tepung</v>
      </c>
      <c r="I1193" t="s">
        <v>20</v>
      </c>
      <c r="J1193">
        <v>6050</v>
      </c>
      <c r="K1193">
        <v>1600</v>
      </c>
      <c r="L1193">
        <v>9679889</v>
      </c>
      <c r="M1193">
        <v>97678875</v>
      </c>
      <c r="N1193" t="s">
        <v>14</v>
      </c>
    </row>
    <row r="1194" spans="1:14" x14ac:dyDescent="0.3">
      <c r="A1194">
        <v>1217</v>
      </c>
      <c r="B1194" t="s">
        <v>1213</v>
      </c>
      <c r="C1194" s="2" t="s">
        <v>1613</v>
      </c>
      <c r="D1194" s="1" t="str">
        <f>VLOOKUP(F1194,Supplier!A:C,2,0)</f>
        <v>CV Dadi Duwit</v>
      </c>
      <c r="E1194" s="1" t="str">
        <f>VLOOKUP(F1194,Supplier!A:C,3,0)</f>
        <v>Bogor</v>
      </c>
      <c r="F1194" t="s">
        <v>12</v>
      </c>
      <c r="G1194" t="str">
        <f>VLOOKUP(I1194,Produk!A:C,2,0)</f>
        <v>Maizena</v>
      </c>
      <c r="H1194" t="str">
        <f>VLOOKUP(I1194,Produk!A:C,3,0)</f>
        <v>Tepung</v>
      </c>
      <c r="I1194" t="s">
        <v>2</v>
      </c>
      <c r="J1194">
        <v>14230</v>
      </c>
      <c r="K1194">
        <v>195</v>
      </c>
      <c r="L1194">
        <v>2770581</v>
      </c>
      <c r="M1194">
        <v>27957681</v>
      </c>
      <c r="N1194" t="s">
        <v>3</v>
      </c>
    </row>
    <row r="1195" spans="1:14" x14ac:dyDescent="0.3">
      <c r="A1195">
        <v>1218</v>
      </c>
      <c r="B1195" t="s">
        <v>1214</v>
      </c>
      <c r="C1195" s="2" t="s">
        <v>1613</v>
      </c>
      <c r="D1195" s="1" t="str">
        <f>VLOOKUP(F1195,Supplier!A:C,2,0)</f>
        <v>PT Cerdas Cekatan</v>
      </c>
      <c r="E1195" s="1" t="str">
        <f>VLOOKUP(F1195,Supplier!A:C,3,0)</f>
        <v>Bandung</v>
      </c>
      <c r="F1195" t="s">
        <v>5</v>
      </c>
      <c r="G1195" t="str">
        <f>VLOOKUP(I1195,Produk!A:C,2,0)</f>
        <v>Kedelai</v>
      </c>
      <c r="H1195" t="str">
        <f>VLOOKUP(I1195,Produk!A:C,3,0)</f>
        <v>Kacang</v>
      </c>
      <c r="I1195" t="s">
        <v>6</v>
      </c>
      <c r="J1195">
        <v>3380</v>
      </c>
      <c r="K1195">
        <v>216</v>
      </c>
      <c r="L1195">
        <v>728728</v>
      </c>
      <c r="M1195">
        <v>7353528</v>
      </c>
      <c r="N1195" t="s">
        <v>7</v>
      </c>
    </row>
    <row r="1196" spans="1:14" x14ac:dyDescent="0.3">
      <c r="A1196">
        <v>1219</v>
      </c>
      <c r="B1196" t="s">
        <v>1215</v>
      </c>
      <c r="C1196" s="2" t="s">
        <v>1613</v>
      </c>
      <c r="D1196" s="1" t="str">
        <f>VLOOKUP(F1196,Supplier!A:C,2,0)</f>
        <v>Toko Abadi Aseli</v>
      </c>
      <c r="E1196" s="1" t="str">
        <f>VLOOKUP(F1196,Supplier!A:C,3,0)</f>
        <v>Bogor</v>
      </c>
      <c r="F1196" t="s">
        <v>45</v>
      </c>
      <c r="G1196" t="str">
        <f>VLOOKUP(I1196,Produk!A:C,2,0)</f>
        <v>TepungBeras</v>
      </c>
      <c r="H1196" t="str">
        <f>VLOOKUP(I1196,Produk!A:C,3,0)</f>
        <v>Tepung</v>
      </c>
      <c r="I1196" t="s">
        <v>20</v>
      </c>
      <c r="J1196">
        <v>6020</v>
      </c>
      <c r="K1196">
        <v>164</v>
      </c>
      <c r="L1196">
        <v>984831</v>
      </c>
      <c r="M1196">
        <v>9937838</v>
      </c>
      <c r="N1196" t="s">
        <v>14</v>
      </c>
    </row>
    <row r="1197" spans="1:14" x14ac:dyDescent="0.3">
      <c r="A1197">
        <v>1220</v>
      </c>
      <c r="B1197" t="s">
        <v>1216</v>
      </c>
      <c r="C1197" s="2" t="s">
        <v>1613</v>
      </c>
      <c r="D1197" s="1" t="str">
        <f>VLOOKUP(F1197,Supplier!A:C,2,0)</f>
        <v>PT Bagus Berguna</v>
      </c>
      <c r="E1197" s="1" t="str">
        <f>VLOOKUP(F1197,Supplier!A:C,3,0)</f>
        <v>Jakarta</v>
      </c>
      <c r="F1197" t="s">
        <v>1</v>
      </c>
      <c r="G1197" t="str">
        <f>VLOOKUP(I1197,Produk!A:C,2,0)</f>
        <v>Kedelai</v>
      </c>
      <c r="H1197" t="str">
        <f>VLOOKUP(I1197,Produk!A:C,3,0)</f>
        <v>Kacang</v>
      </c>
      <c r="I1197" t="s">
        <v>6</v>
      </c>
      <c r="J1197">
        <v>3390</v>
      </c>
      <c r="K1197">
        <v>173</v>
      </c>
      <c r="L1197">
        <v>585453</v>
      </c>
      <c r="M1197">
        <v>5907753</v>
      </c>
      <c r="N1197" t="s">
        <v>7</v>
      </c>
    </row>
    <row r="1198" spans="1:14" x14ac:dyDescent="0.3">
      <c r="A1198">
        <v>1221</v>
      </c>
      <c r="B1198" t="s">
        <v>1217</v>
      </c>
      <c r="C1198" s="2" t="s">
        <v>1613</v>
      </c>
      <c r="D1198" s="1" t="str">
        <f>VLOOKUP(F1198,Supplier!A:C,2,0)</f>
        <v>Toko Endah Elok</v>
      </c>
      <c r="E1198" s="1" t="str">
        <f>VLOOKUP(F1198,Supplier!A:C,3,0)</f>
        <v>Bandung</v>
      </c>
      <c r="F1198" t="s">
        <v>22</v>
      </c>
      <c r="G1198" t="str">
        <f>VLOOKUP(I1198,Produk!A:C,2,0)</f>
        <v>Kacang hijau</v>
      </c>
      <c r="H1198" t="str">
        <f>VLOOKUP(I1198,Produk!A:C,3,0)</f>
        <v>Kacang</v>
      </c>
      <c r="I1198" t="s">
        <v>16</v>
      </c>
      <c r="J1198">
        <v>21040</v>
      </c>
      <c r="K1198">
        <v>126</v>
      </c>
      <c r="L1198">
        <v>2661560</v>
      </c>
      <c r="M1198">
        <v>26857560</v>
      </c>
      <c r="N1198" t="s">
        <v>17</v>
      </c>
    </row>
    <row r="1199" spans="1:14" x14ac:dyDescent="0.3">
      <c r="A1199">
        <v>1222</v>
      </c>
      <c r="B1199" t="s">
        <v>1218</v>
      </c>
      <c r="C1199" s="2" t="s">
        <v>1613</v>
      </c>
      <c r="D1199" s="1" t="str">
        <f>VLOOKUP(F1199,Supplier!A:C,2,0)</f>
        <v>PT Cerdas Cekatan</v>
      </c>
      <c r="E1199" s="1" t="str">
        <f>VLOOKUP(F1199,Supplier!A:C,3,0)</f>
        <v>Bandung</v>
      </c>
      <c r="F1199" t="s">
        <v>5</v>
      </c>
      <c r="G1199" t="str">
        <f>VLOOKUP(I1199,Produk!A:C,2,0)</f>
        <v>TepungBeras</v>
      </c>
      <c r="H1199" t="str">
        <f>VLOOKUP(I1199,Produk!A:C,3,0)</f>
        <v>Tepung</v>
      </c>
      <c r="I1199" t="s">
        <v>20</v>
      </c>
      <c r="J1199">
        <v>6030</v>
      </c>
      <c r="K1199">
        <v>1594</v>
      </c>
      <c r="L1199">
        <v>9612710</v>
      </c>
      <c r="M1199">
        <v>97000982</v>
      </c>
      <c r="N1199" t="s">
        <v>14</v>
      </c>
    </row>
    <row r="1200" spans="1:14" x14ac:dyDescent="0.3">
      <c r="A1200">
        <v>1223</v>
      </c>
      <c r="B1200" t="s">
        <v>1219</v>
      </c>
      <c r="C1200" s="2" t="s">
        <v>1614</v>
      </c>
      <c r="D1200" s="1" t="str">
        <f>VLOOKUP(F1200,Supplier!A:C,2,0)</f>
        <v>PT Bagus Berguna</v>
      </c>
      <c r="E1200" s="1" t="str">
        <f>VLOOKUP(F1200,Supplier!A:C,3,0)</f>
        <v>Jakarta</v>
      </c>
      <c r="F1200" t="s">
        <v>1</v>
      </c>
      <c r="G1200" t="str">
        <f>VLOOKUP(I1200,Produk!A:C,2,0)</f>
        <v>TepungBeras</v>
      </c>
      <c r="H1200" t="str">
        <f>VLOOKUP(I1200,Produk!A:C,3,0)</f>
        <v>Tepung</v>
      </c>
      <c r="I1200" t="s">
        <v>20</v>
      </c>
      <c r="J1200">
        <v>6050</v>
      </c>
      <c r="K1200">
        <v>15884</v>
      </c>
      <c r="L1200">
        <v>96100400</v>
      </c>
      <c r="M1200">
        <v>969740405</v>
      </c>
      <c r="N1200" t="s">
        <v>14</v>
      </c>
    </row>
    <row r="1201" spans="1:14" x14ac:dyDescent="0.3">
      <c r="A1201">
        <v>1224</v>
      </c>
      <c r="B1201" t="s">
        <v>1220</v>
      </c>
      <c r="C1201" s="2" t="s">
        <v>1614</v>
      </c>
      <c r="D1201" s="1" t="str">
        <f>VLOOKUP(F1201,Supplier!A:C,2,0)</f>
        <v>PT Gegap Gempita</v>
      </c>
      <c r="E1201" s="1" t="str">
        <f>VLOOKUP(F1201,Supplier!A:C,3,0)</f>
        <v>Jakarta</v>
      </c>
      <c r="F1201" t="s">
        <v>31</v>
      </c>
      <c r="G1201" t="str">
        <f>VLOOKUP(I1201,Produk!A:C,2,0)</f>
        <v>Maizena</v>
      </c>
      <c r="H1201" t="str">
        <f>VLOOKUP(I1201,Produk!A:C,3,0)</f>
        <v>Tepung</v>
      </c>
      <c r="I1201" t="s">
        <v>2</v>
      </c>
      <c r="J1201">
        <v>13030</v>
      </c>
      <c r="K1201">
        <v>90</v>
      </c>
      <c r="L1201">
        <v>1175306</v>
      </c>
      <c r="M1201">
        <v>11859906</v>
      </c>
      <c r="N1201" t="s">
        <v>3</v>
      </c>
    </row>
    <row r="1202" spans="1:14" x14ac:dyDescent="0.3">
      <c r="A1202">
        <v>1225</v>
      </c>
      <c r="B1202" t="s">
        <v>1221</v>
      </c>
      <c r="C1202" s="2" t="s">
        <v>1615</v>
      </c>
      <c r="D1202" s="1" t="str">
        <f>VLOOKUP(F1202,Supplier!A:C,2,0)</f>
        <v>PT Cerdas Cekatan</v>
      </c>
      <c r="E1202" s="1" t="str">
        <f>VLOOKUP(F1202,Supplier!A:C,3,0)</f>
        <v>Bandung</v>
      </c>
      <c r="F1202" t="s">
        <v>5</v>
      </c>
      <c r="G1202" t="str">
        <f>VLOOKUP(I1202,Produk!A:C,2,0)</f>
        <v>Terigu</v>
      </c>
      <c r="H1202" t="str">
        <f>VLOOKUP(I1202,Produk!A:C,3,0)</f>
        <v>Tepung</v>
      </c>
      <c r="I1202" t="s">
        <v>13</v>
      </c>
      <c r="J1202">
        <v>16690</v>
      </c>
      <c r="K1202">
        <v>166</v>
      </c>
      <c r="L1202">
        <v>2772209</v>
      </c>
      <c r="M1202">
        <v>27974109</v>
      </c>
      <c r="N1202" t="s">
        <v>14</v>
      </c>
    </row>
    <row r="1203" spans="1:14" x14ac:dyDescent="0.3">
      <c r="A1203">
        <v>1226</v>
      </c>
      <c r="B1203" t="s">
        <v>1222</v>
      </c>
      <c r="C1203" s="2" t="s">
        <v>1615</v>
      </c>
      <c r="D1203" s="1" t="str">
        <f>VLOOKUP(F1203,Supplier!A:C,2,0)</f>
        <v>CV Dadi Duwit</v>
      </c>
      <c r="E1203" s="1" t="str">
        <f>VLOOKUP(F1203,Supplier!A:C,3,0)</f>
        <v>Bogor</v>
      </c>
      <c r="F1203" t="s">
        <v>12</v>
      </c>
      <c r="G1203" t="str">
        <f>VLOOKUP(I1203,Produk!A:C,2,0)</f>
        <v>Kacang tanah</v>
      </c>
      <c r="H1203" t="str">
        <f>VLOOKUP(I1203,Produk!A:C,3,0)</f>
        <v>Kacang</v>
      </c>
      <c r="I1203" t="s">
        <v>33</v>
      </c>
      <c r="J1203">
        <v>2540</v>
      </c>
      <c r="K1203">
        <v>273</v>
      </c>
      <c r="L1203">
        <v>692500</v>
      </c>
      <c r="M1203">
        <v>6987952</v>
      </c>
      <c r="N1203" t="s">
        <v>34</v>
      </c>
    </row>
    <row r="1204" spans="1:14" x14ac:dyDescent="0.3">
      <c r="A1204">
        <v>1227</v>
      </c>
      <c r="B1204" t="s">
        <v>1223</v>
      </c>
      <c r="C1204" s="2" t="s">
        <v>1615</v>
      </c>
      <c r="D1204" s="1" t="str">
        <f>VLOOKUP(F1204,Supplier!A:C,2,0)</f>
        <v>PT Fantasi Fulus</v>
      </c>
      <c r="E1204" s="1" t="str">
        <f>VLOOKUP(F1204,Supplier!A:C,3,0)</f>
        <v>Jakarta</v>
      </c>
      <c r="F1204" t="s">
        <v>10</v>
      </c>
      <c r="G1204" t="str">
        <f>VLOOKUP(I1204,Produk!A:C,2,0)</f>
        <v>Whole-wheat flour</v>
      </c>
      <c r="H1204" t="str">
        <f>VLOOKUP(I1204,Produk!A:C,3,0)</f>
        <v>Tepung</v>
      </c>
      <c r="I1204" t="s">
        <v>37</v>
      </c>
      <c r="J1204">
        <v>34620</v>
      </c>
      <c r="K1204">
        <v>78</v>
      </c>
      <c r="L1204">
        <v>2703822</v>
      </c>
      <c r="M1204">
        <v>27284022</v>
      </c>
      <c r="N1204" t="s">
        <v>17</v>
      </c>
    </row>
    <row r="1205" spans="1:14" x14ac:dyDescent="0.3">
      <c r="A1205">
        <v>1228</v>
      </c>
      <c r="B1205" t="s">
        <v>1224</v>
      </c>
      <c r="C1205" s="2" t="s">
        <v>1615</v>
      </c>
      <c r="D1205" s="1" t="str">
        <f>VLOOKUP(F1205,Supplier!A:C,2,0)</f>
        <v>PT Gegap Gempita</v>
      </c>
      <c r="E1205" s="1" t="str">
        <f>VLOOKUP(F1205,Supplier!A:C,3,0)</f>
        <v>Jakarta</v>
      </c>
      <c r="F1205" t="s">
        <v>31</v>
      </c>
      <c r="G1205" t="str">
        <f>VLOOKUP(I1205,Produk!A:C,2,0)</f>
        <v>Sagu</v>
      </c>
      <c r="H1205" t="str">
        <f>VLOOKUP(I1205,Produk!A:C,3,0)</f>
        <v>Tepung</v>
      </c>
      <c r="I1205" t="s">
        <v>29</v>
      </c>
      <c r="J1205">
        <v>6580</v>
      </c>
      <c r="K1205">
        <v>1467</v>
      </c>
      <c r="L1205">
        <v>9651036</v>
      </c>
      <c r="M1205">
        <v>97387722</v>
      </c>
      <c r="N1205" t="s">
        <v>14</v>
      </c>
    </row>
    <row r="1206" spans="1:14" x14ac:dyDescent="0.3">
      <c r="A1206">
        <v>1229</v>
      </c>
      <c r="B1206" t="s">
        <v>1225</v>
      </c>
      <c r="C1206" s="2" t="s">
        <v>1616</v>
      </c>
      <c r="D1206" s="1" t="str">
        <f>VLOOKUP(F1206,Supplier!A:C,2,0)</f>
        <v>PT Cerdas Cekatan</v>
      </c>
      <c r="E1206" s="1" t="str">
        <f>VLOOKUP(F1206,Supplier!A:C,3,0)</f>
        <v>Bandung</v>
      </c>
      <c r="F1206" t="s">
        <v>5</v>
      </c>
      <c r="G1206" t="str">
        <f>VLOOKUP(I1206,Produk!A:C,2,0)</f>
        <v>Kacang tanah</v>
      </c>
      <c r="H1206" t="str">
        <f>VLOOKUP(I1206,Produk!A:C,3,0)</f>
        <v>Kacang</v>
      </c>
      <c r="I1206" t="s">
        <v>33</v>
      </c>
      <c r="J1206">
        <v>1810</v>
      </c>
      <c r="K1206">
        <v>228</v>
      </c>
      <c r="L1206">
        <v>412137</v>
      </c>
      <c r="M1206">
        <v>4158837</v>
      </c>
      <c r="N1206" t="s">
        <v>34</v>
      </c>
    </row>
    <row r="1207" spans="1:14" x14ac:dyDescent="0.3">
      <c r="A1207">
        <v>1230</v>
      </c>
      <c r="B1207" t="s">
        <v>1226</v>
      </c>
      <c r="C1207" s="2" t="s">
        <v>1616</v>
      </c>
      <c r="D1207" s="1" t="str">
        <f>VLOOKUP(F1207,Supplier!A:C,2,0)</f>
        <v>PT Gegap Gempita</v>
      </c>
      <c r="E1207" s="1" t="str">
        <f>VLOOKUP(F1207,Supplier!A:C,3,0)</f>
        <v>Jakarta</v>
      </c>
      <c r="F1207" t="s">
        <v>31</v>
      </c>
      <c r="G1207" t="str">
        <f>VLOOKUP(I1207,Produk!A:C,2,0)</f>
        <v>Kacang tanah</v>
      </c>
      <c r="H1207" t="str">
        <f>VLOOKUP(I1207,Produk!A:C,3,0)</f>
        <v>Kacang</v>
      </c>
      <c r="I1207" t="s">
        <v>33</v>
      </c>
      <c r="J1207">
        <v>2120</v>
      </c>
      <c r="K1207">
        <v>134</v>
      </c>
      <c r="L1207">
        <v>284504</v>
      </c>
      <c r="M1207">
        <v>2870904</v>
      </c>
      <c r="N1207" t="s">
        <v>34</v>
      </c>
    </row>
    <row r="1208" spans="1:14" x14ac:dyDescent="0.3">
      <c r="A1208">
        <v>1231</v>
      </c>
      <c r="B1208" t="s">
        <v>1227</v>
      </c>
      <c r="C1208" s="2" t="s">
        <v>1616</v>
      </c>
      <c r="D1208" s="1" t="str">
        <f>VLOOKUP(F1208,Supplier!A:C,2,0)</f>
        <v>PT Gegap Gempita</v>
      </c>
      <c r="E1208" s="1" t="str">
        <f>VLOOKUP(F1208,Supplier!A:C,3,0)</f>
        <v>Jakarta</v>
      </c>
      <c r="F1208" t="s">
        <v>31</v>
      </c>
      <c r="G1208" t="str">
        <f>VLOOKUP(I1208,Produk!A:C,2,0)</f>
        <v>TepungBeras</v>
      </c>
      <c r="H1208" t="str">
        <f>VLOOKUP(I1208,Produk!A:C,3,0)</f>
        <v>Tepung</v>
      </c>
      <c r="I1208" t="s">
        <v>20</v>
      </c>
      <c r="J1208">
        <v>6070</v>
      </c>
      <c r="K1208">
        <v>1609</v>
      </c>
      <c r="L1208">
        <v>9764530</v>
      </c>
      <c r="M1208">
        <v>98532982</v>
      </c>
      <c r="N1208" t="s">
        <v>14</v>
      </c>
    </row>
    <row r="1209" spans="1:14" x14ac:dyDescent="0.3">
      <c r="A1209">
        <v>1232</v>
      </c>
      <c r="B1209" t="s">
        <v>1228</v>
      </c>
      <c r="C1209" s="2" t="s">
        <v>1616</v>
      </c>
      <c r="D1209" s="1" t="str">
        <f>VLOOKUP(F1209,Supplier!A:C,2,0)</f>
        <v>Toko Abadi Aseli</v>
      </c>
      <c r="E1209" s="1" t="str">
        <f>VLOOKUP(F1209,Supplier!A:C,3,0)</f>
        <v>Bogor</v>
      </c>
      <c r="F1209" t="s">
        <v>45</v>
      </c>
      <c r="G1209" t="str">
        <f>VLOOKUP(I1209,Produk!A:C,2,0)</f>
        <v>Sagu</v>
      </c>
      <c r="H1209" t="str">
        <f>VLOOKUP(I1209,Produk!A:C,3,0)</f>
        <v>Tepung</v>
      </c>
      <c r="I1209" t="s">
        <v>29</v>
      </c>
      <c r="J1209">
        <v>8840</v>
      </c>
      <c r="K1209">
        <v>97</v>
      </c>
      <c r="L1209">
        <v>855712</v>
      </c>
      <c r="M1209">
        <v>8634912</v>
      </c>
      <c r="N1209" t="s">
        <v>14</v>
      </c>
    </row>
    <row r="1210" spans="1:14" x14ac:dyDescent="0.3">
      <c r="A1210">
        <v>1233</v>
      </c>
      <c r="B1210" t="s">
        <v>1229</v>
      </c>
      <c r="C1210" s="2" t="s">
        <v>1617</v>
      </c>
      <c r="D1210" s="1" t="str">
        <f>VLOOKUP(F1210,Supplier!A:C,2,0)</f>
        <v>PT Gegap Gempita</v>
      </c>
      <c r="E1210" s="1" t="str">
        <f>VLOOKUP(F1210,Supplier!A:C,3,0)</f>
        <v>Jakarta</v>
      </c>
      <c r="F1210" t="s">
        <v>31</v>
      </c>
      <c r="G1210" t="str">
        <f>VLOOKUP(I1210,Produk!A:C,2,0)</f>
        <v>Kedelai</v>
      </c>
      <c r="H1210" t="str">
        <f>VLOOKUP(I1210,Produk!A:C,3,0)</f>
        <v>Kacang</v>
      </c>
      <c r="I1210" t="s">
        <v>6</v>
      </c>
      <c r="J1210">
        <v>3200</v>
      </c>
      <c r="K1210">
        <v>2502</v>
      </c>
      <c r="L1210">
        <v>8007017</v>
      </c>
      <c r="M1210">
        <v>80798080</v>
      </c>
      <c r="N1210" t="s">
        <v>7</v>
      </c>
    </row>
    <row r="1211" spans="1:14" x14ac:dyDescent="0.3">
      <c r="A1211">
        <v>1234</v>
      </c>
      <c r="B1211" t="s">
        <v>1230</v>
      </c>
      <c r="C1211" s="2" t="s">
        <v>1617</v>
      </c>
      <c r="D1211" s="1" t="str">
        <f>VLOOKUP(F1211,Supplier!A:C,2,0)</f>
        <v>PT Fantasi Fulus</v>
      </c>
      <c r="E1211" s="1" t="str">
        <f>VLOOKUP(F1211,Supplier!A:C,3,0)</f>
        <v>Jakarta</v>
      </c>
      <c r="F1211" t="s">
        <v>10</v>
      </c>
      <c r="G1211" t="str">
        <f>VLOOKUP(I1211,Produk!A:C,2,0)</f>
        <v>Whole-wheat flour</v>
      </c>
      <c r="H1211" t="str">
        <f>VLOOKUP(I1211,Produk!A:C,3,0)</f>
        <v>Tepung</v>
      </c>
      <c r="I1211" t="s">
        <v>37</v>
      </c>
      <c r="J1211">
        <v>34620</v>
      </c>
      <c r="K1211">
        <v>227</v>
      </c>
      <c r="L1211">
        <v>7842258</v>
      </c>
      <c r="M1211">
        <v>79135510</v>
      </c>
      <c r="N1211" t="s">
        <v>17</v>
      </c>
    </row>
    <row r="1212" spans="1:14" x14ac:dyDescent="0.3">
      <c r="A1212">
        <v>1235</v>
      </c>
      <c r="B1212" t="s">
        <v>1231</v>
      </c>
      <c r="C1212" s="2" t="s">
        <v>1617</v>
      </c>
      <c r="D1212" s="1" t="str">
        <f>VLOOKUP(F1212,Supplier!A:C,2,0)</f>
        <v>CV Dadi Duwit</v>
      </c>
      <c r="E1212" s="1" t="str">
        <f>VLOOKUP(F1212,Supplier!A:C,3,0)</f>
        <v>Bogor</v>
      </c>
      <c r="F1212" t="s">
        <v>12</v>
      </c>
      <c r="G1212" t="str">
        <f>VLOOKUP(I1212,Produk!A:C,2,0)</f>
        <v>TepungBeras</v>
      </c>
      <c r="H1212" t="str">
        <f>VLOOKUP(I1212,Produk!A:C,3,0)</f>
        <v>Tepung</v>
      </c>
      <c r="I1212" t="s">
        <v>20</v>
      </c>
      <c r="J1212">
        <v>7890</v>
      </c>
      <c r="K1212">
        <v>1226</v>
      </c>
      <c r="L1212">
        <v>9672407</v>
      </c>
      <c r="M1212">
        <v>97603379</v>
      </c>
      <c r="N1212" t="s">
        <v>14</v>
      </c>
    </row>
    <row r="1213" spans="1:14" x14ac:dyDescent="0.3">
      <c r="A1213">
        <v>1236</v>
      </c>
      <c r="B1213" t="s">
        <v>1232</v>
      </c>
      <c r="C1213" s="2" t="s">
        <v>1618</v>
      </c>
      <c r="D1213" s="1" t="str">
        <f>VLOOKUP(F1213,Supplier!A:C,2,0)</f>
        <v>CV Dadi Duwit</v>
      </c>
      <c r="E1213" s="1" t="str">
        <f>VLOOKUP(F1213,Supplier!A:C,3,0)</f>
        <v>Bogor</v>
      </c>
      <c r="F1213" t="s">
        <v>12</v>
      </c>
      <c r="G1213" t="str">
        <f>VLOOKUP(I1213,Produk!A:C,2,0)</f>
        <v>Maizena</v>
      </c>
      <c r="H1213" t="str">
        <f>VLOOKUP(I1213,Produk!A:C,3,0)</f>
        <v>Tepung</v>
      </c>
      <c r="I1213" t="s">
        <v>2</v>
      </c>
      <c r="J1213">
        <v>14230</v>
      </c>
      <c r="K1213">
        <v>63</v>
      </c>
      <c r="L1213">
        <v>892227</v>
      </c>
      <c r="M1213">
        <v>9003379</v>
      </c>
      <c r="N1213" t="s">
        <v>3</v>
      </c>
    </row>
    <row r="1214" spans="1:14" x14ac:dyDescent="0.3">
      <c r="A1214">
        <v>1237</v>
      </c>
      <c r="B1214" t="s">
        <v>1233</v>
      </c>
      <c r="C1214" s="2" t="s">
        <v>1619</v>
      </c>
      <c r="D1214" s="1" t="str">
        <f>VLOOKUP(F1214,Supplier!A:C,2,0)</f>
        <v>Toko Abadi Aseli</v>
      </c>
      <c r="E1214" s="1" t="str">
        <f>VLOOKUP(F1214,Supplier!A:C,3,0)</f>
        <v>Bogor</v>
      </c>
      <c r="F1214" t="s">
        <v>45</v>
      </c>
      <c r="G1214" t="str">
        <f>VLOOKUP(I1214,Produk!A:C,2,0)</f>
        <v>Terigu</v>
      </c>
      <c r="H1214" t="str">
        <f>VLOOKUP(I1214,Produk!A:C,3,0)</f>
        <v>Tepung</v>
      </c>
      <c r="I1214" t="s">
        <v>13</v>
      </c>
      <c r="J1214">
        <v>16870</v>
      </c>
      <c r="K1214">
        <v>516</v>
      </c>
      <c r="L1214">
        <v>8703233</v>
      </c>
      <c r="M1214">
        <v>87823533</v>
      </c>
      <c r="N1214" t="s">
        <v>14</v>
      </c>
    </row>
    <row r="1215" spans="1:14" x14ac:dyDescent="0.3">
      <c r="A1215">
        <v>1238</v>
      </c>
      <c r="B1215" t="s">
        <v>1234</v>
      </c>
      <c r="C1215" s="2" t="s">
        <v>1619</v>
      </c>
      <c r="D1215" s="1" t="str">
        <f>VLOOKUP(F1215,Supplier!A:C,2,0)</f>
        <v>CV Dadi Duwit</v>
      </c>
      <c r="E1215" s="1" t="str">
        <f>VLOOKUP(F1215,Supplier!A:C,3,0)</f>
        <v>Bogor</v>
      </c>
      <c r="F1215" t="s">
        <v>12</v>
      </c>
      <c r="G1215" t="str">
        <f>VLOOKUP(I1215,Produk!A:C,2,0)</f>
        <v>Chickpea</v>
      </c>
      <c r="H1215" t="str">
        <f>VLOOKUP(I1215,Produk!A:C,3,0)</f>
        <v>Kacang</v>
      </c>
      <c r="I1215" t="s">
        <v>24</v>
      </c>
      <c r="J1215">
        <v>7040</v>
      </c>
      <c r="K1215">
        <v>1373</v>
      </c>
      <c r="L1215">
        <v>9668394</v>
      </c>
      <c r="M1215">
        <v>97562880</v>
      </c>
      <c r="N1215" t="s">
        <v>14</v>
      </c>
    </row>
    <row r="1216" spans="1:14" x14ac:dyDescent="0.3">
      <c r="A1216">
        <v>1239</v>
      </c>
      <c r="B1216" t="s">
        <v>1235</v>
      </c>
      <c r="C1216" s="2" t="s">
        <v>1619</v>
      </c>
      <c r="D1216" s="1" t="str">
        <f>VLOOKUP(F1216,Supplier!A:C,2,0)</f>
        <v>Toko Endah Elok</v>
      </c>
      <c r="E1216" s="1" t="str">
        <f>VLOOKUP(F1216,Supplier!A:C,3,0)</f>
        <v>Bandung</v>
      </c>
      <c r="F1216" t="s">
        <v>22</v>
      </c>
      <c r="G1216" t="str">
        <f>VLOOKUP(I1216,Produk!A:C,2,0)</f>
        <v>Kacang tanah</v>
      </c>
      <c r="H1216" t="str">
        <f>VLOOKUP(I1216,Produk!A:C,3,0)</f>
        <v>Kacang</v>
      </c>
      <c r="I1216" t="s">
        <v>33</v>
      </c>
      <c r="J1216">
        <v>2100</v>
      </c>
      <c r="K1216">
        <v>367</v>
      </c>
      <c r="L1216">
        <v>770085</v>
      </c>
      <c r="M1216">
        <v>7770860</v>
      </c>
      <c r="N1216" t="s">
        <v>34</v>
      </c>
    </row>
    <row r="1217" spans="1:14" x14ac:dyDescent="0.3">
      <c r="A1217">
        <v>1240</v>
      </c>
      <c r="B1217" t="s">
        <v>1236</v>
      </c>
      <c r="C1217" s="2" t="s">
        <v>1620</v>
      </c>
      <c r="D1217" s="1" t="str">
        <f>VLOOKUP(F1217,Supplier!A:C,2,0)</f>
        <v>PT Cerdas Cekatan</v>
      </c>
      <c r="E1217" s="1" t="str">
        <f>VLOOKUP(F1217,Supplier!A:C,3,0)</f>
        <v>Bandung</v>
      </c>
      <c r="F1217" t="s">
        <v>5</v>
      </c>
      <c r="G1217" t="str">
        <f>VLOOKUP(I1217,Produk!A:C,2,0)</f>
        <v>Maizena</v>
      </c>
      <c r="H1217" t="str">
        <f>VLOOKUP(I1217,Produk!A:C,3,0)</f>
        <v>Tepung</v>
      </c>
      <c r="I1217" t="s">
        <v>2</v>
      </c>
      <c r="J1217">
        <v>13280</v>
      </c>
      <c r="K1217">
        <v>125</v>
      </c>
      <c r="L1217">
        <v>1664357</v>
      </c>
      <c r="M1217">
        <v>16794880</v>
      </c>
      <c r="N1217" t="s">
        <v>3</v>
      </c>
    </row>
    <row r="1218" spans="1:14" x14ac:dyDescent="0.3">
      <c r="A1218">
        <v>1241</v>
      </c>
      <c r="B1218" t="s">
        <v>1237</v>
      </c>
      <c r="C1218" s="2" t="s">
        <v>1620</v>
      </c>
      <c r="D1218" s="1" t="str">
        <f>VLOOKUP(F1218,Supplier!A:C,2,0)</f>
        <v>PT Cerdas Cekatan</v>
      </c>
      <c r="E1218" s="1" t="str">
        <f>VLOOKUP(F1218,Supplier!A:C,3,0)</f>
        <v>Bandung</v>
      </c>
      <c r="F1218" t="s">
        <v>5</v>
      </c>
      <c r="G1218" t="str">
        <f>VLOOKUP(I1218,Produk!A:C,2,0)</f>
        <v>Kacang hijau</v>
      </c>
      <c r="H1218" t="str">
        <f>VLOOKUP(I1218,Produk!A:C,3,0)</f>
        <v>Kacang</v>
      </c>
      <c r="I1218" t="s">
        <v>16</v>
      </c>
      <c r="J1218">
        <v>22290</v>
      </c>
      <c r="K1218">
        <v>129</v>
      </c>
      <c r="L1218">
        <v>2868723</v>
      </c>
      <c r="M1218">
        <v>28948023</v>
      </c>
      <c r="N1218" t="s">
        <v>17</v>
      </c>
    </row>
    <row r="1219" spans="1:14" x14ac:dyDescent="0.3">
      <c r="A1219">
        <v>1242</v>
      </c>
      <c r="B1219" t="s">
        <v>1238</v>
      </c>
      <c r="C1219" s="2" t="s">
        <v>1620</v>
      </c>
      <c r="D1219" s="1" t="str">
        <f>VLOOKUP(F1219,Supplier!A:C,2,0)</f>
        <v>Toko Endah Elok</v>
      </c>
      <c r="E1219" s="1" t="str">
        <f>VLOOKUP(F1219,Supplier!A:C,3,0)</f>
        <v>Bandung</v>
      </c>
      <c r="F1219" t="s">
        <v>22</v>
      </c>
      <c r="G1219" t="str">
        <f>VLOOKUP(I1219,Produk!A:C,2,0)</f>
        <v>Kacang tanah</v>
      </c>
      <c r="H1219" t="str">
        <f>VLOOKUP(I1219,Produk!A:C,3,0)</f>
        <v>Kacang</v>
      </c>
      <c r="I1219" t="s">
        <v>33</v>
      </c>
      <c r="J1219">
        <v>2100</v>
      </c>
      <c r="K1219">
        <v>329</v>
      </c>
      <c r="L1219">
        <v>691406</v>
      </c>
      <c r="M1219">
        <v>6976920</v>
      </c>
      <c r="N1219" t="s">
        <v>34</v>
      </c>
    </row>
    <row r="1220" spans="1:14" x14ac:dyDescent="0.3">
      <c r="A1220">
        <v>1243</v>
      </c>
      <c r="B1220" t="s">
        <v>1239</v>
      </c>
      <c r="C1220" s="2" t="s">
        <v>1620</v>
      </c>
      <c r="D1220" s="1" t="str">
        <f>VLOOKUP(F1220,Supplier!A:C,2,0)</f>
        <v>Toko Endah Elok</v>
      </c>
      <c r="E1220" s="1" t="str">
        <f>VLOOKUP(F1220,Supplier!A:C,3,0)</f>
        <v>Bandung</v>
      </c>
      <c r="F1220" t="s">
        <v>22</v>
      </c>
      <c r="G1220" t="str">
        <f>VLOOKUP(I1220,Produk!A:C,2,0)</f>
        <v>Kacang tanah</v>
      </c>
      <c r="H1220" t="str">
        <f>VLOOKUP(I1220,Produk!A:C,3,0)</f>
        <v>Kacang</v>
      </c>
      <c r="I1220" t="s">
        <v>33</v>
      </c>
      <c r="J1220">
        <v>2100</v>
      </c>
      <c r="K1220">
        <v>135</v>
      </c>
      <c r="L1220">
        <v>284134</v>
      </c>
      <c r="M1220">
        <v>2867169</v>
      </c>
      <c r="N1220" t="s">
        <v>34</v>
      </c>
    </row>
    <row r="1221" spans="1:14" x14ac:dyDescent="0.3">
      <c r="A1221">
        <v>1244</v>
      </c>
      <c r="B1221" t="s">
        <v>1240</v>
      </c>
      <c r="C1221" s="2" t="s">
        <v>1620</v>
      </c>
      <c r="D1221" s="1" t="str">
        <f>VLOOKUP(F1221,Supplier!A:C,2,0)</f>
        <v>Toko Abadi Aseli</v>
      </c>
      <c r="E1221" s="1" t="str">
        <f>VLOOKUP(F1221,Supplier!A:C,3,0)</f>
        <v>Bogor</v>
      </c>
      <c r="F1221" t="s">
        <v>45</v>
      </c>
      <c r="G1221" t="str">
        <f>VLOOKUP(I1221,Produk!A:C,2,0)</f>
        <v>Terigu</v>
      </c>
      <c r="H1221" t="str">
        <f>VLOOKUP(I1221,Produk!A:C,3,0)</f>
        <v>Tepung</v>
      </c>
      <c r="I1221" t="s">
        <v>13</v>
      </c>
      <c r="J1221">
        <v>16870</v>
      </c>
      <c r="K1221">
        <v>385</v>
      </c>
      <c r="L1221">
        <v>6494950</v>
      </c>
      <c r="M1221">
        <v>65539950</v>
      </c>
      <c r="N1221" t="s">
        <v>14</v>
      </c>
    </row>
    <row r="1222" spans="1:14" x14ac:dyDescent="0.3">
      <c r="A1222">
        <v>1245</v>
      </c>
      <c r="B1222" t="s">
        <v>1241</v>
      </c>
      <c r="C1222" s="2" t="s">
        <v>1620</v>
      </c>
      <c r="D1222" s="1" t="str">
        <f>VLOOKUP(F1222,Supplier!A:C,2,0)</f>
        <v>PT Bagus Berguna</v>
      </c>
      <c r="E1222" s="1" t="str">
        <f>VLOOKUP(F1222,Supplier!A:C,3,0)</f>
        <v>Jakarta</v>
      </c>
      <c r="F1222" t="s">
        <v>1</v>
      </c>
      <c r="G1222" t="str">
        <f>VLOOKUP(I1222,Produk!A:C,2,0)</f>
        <v>Maizena</v>
      </c>
      <c r="H1222" t="str">
        <f>VLOOKUP(I1222,Produk!A:C,3,0)</f>
        <v>Tepung</v>
      </c>
      <c r="I1222" t="s">
        <v>2</v>
      </c>
      <c r="J1222">
        <v>14820</v>
      </c>
      <c r="K1222">
        <v>126</v>
      </c>
      <c r="L1222">
        <v>1860702</v>
      </c>
      <c r="M1222">
        <v>18776176</v>
      </c>
      <c r="N1222" t="s">
        <v>3</v>
      </c>
    </row>
    <row r="1223" spans="1:14" x14ac:dyDescent="0.3">
      <c r="A1223">
        <v>1246</v>
      </c>
      <c r="B1223" t="s">
        <v>1242</v>
      </c>
      <c r="C1223" s="2" t="s">
        <v>1621</v>
      </c>
      <c r="D1223" s="1" t="str">
        <f>VLOOKUP(F1223,Supplier!A:C,2,0)</f>
        <v>CV Dadi Duwit</v>
      </c>
      <c r="E1223" s="1" t="str">
        <f>VLOOKUP(F1223,Supplier!A:C,3,0)</f>
        <v>Bogor</v>
      </c>
      <c r="F1223" t="s">
        <v>12</v>
      </c>
      <c r="G1223" t="str">
        <f>VLOOKUP(I1223,Produk!A:C,2,0)</f>
        <v>Terigu</v>
      </c>
      <c r="H1223" t="str">
        <f>VLOOKUP(I1223,Produk!A:C,3,0)</f>
        <v>Tepung</v>
      </c>
      <c r="I1223" t="s">
        <v>13</v>
      </c>
      <c r="J1223">
        <v>16480</v>
      </c>
      <c r="K1223">
        <v>285</v>
      </c>
      <c r="L1223">
        <v>4695152</v>
      </c>
      <c r="M1223">
        <v>47378352</v>
      </c>
      <c r="N1223" t="s">
        <v>14</v>
      </c>
    </row>
    <row r="1224" spans="1:14" x14ac:dyDescent="0.3">
      <c r="A1224">
        <v>1247</v>
      </c>
      <c r="B1224" t="s">
        <v>1243</v>
      </c>
      <c r="C1224" s="2" t="s">
        <v>1621</v>
      </c>
      <c r="D1224" s="1" t="str">
        <f>VLOOKUP(F1224,Supplier!A:C,2,0)</f>
        <v>CV Dadi Duwit</v>
      </c>
      <c r="E1224" s="1" t="str">
        <f>VLOOKUP(F1224,Supplier!A:C,3,0)</f>
        <v>Bogor</v>
      </c>
      <c r="F1224" t="s">
        <v>12</v>
      </c>
      <c r="G1224" t="str">
        <f>VLOOKUP(I1224,Produk!A:C,2,0)</f>
        <v>Kacang hijau</v>
      </c>
      <c r="H1224" t="str">
        <f>VLOOKUP(I1224,Produk!A:C,3,0)</f>
        <v>Kacang</v>
      </c>
      <c r="I1224" t="s">
        <v>16</v>
      </c>
      <c r="J1224">
        <v>27450</v>
      </c>
      <c r="K1224">
        <v>126</v>
      </c>
      <c r="L1224">
        <v>3472425</v>
      </c>
      <c r="M1224">
        <v>35039925</v>
      </c>
      <c r="N1224" t="s">
        <v>17</v>
      </c>
    </row>
    <row r="1225" spans="1:14" x14ac:dyDescent="0.3">
      <c r="A1225">
        <v>1249</v>
      </c>
      <c r="B1225" t="s">
        <v>1244</v>
      </c>
      <c r="C1225" s="2" t="s">
        <v>1622</v>
      </c>
      <c r="D1225" s="1" t="str">
        <f>VLOOKUP(F1225,Supplier!A:C,2,0)</f>
        <v>Toko Endah Elok</v>
      </c>
      <c r="E1225" s="1" t="str">
        <f>VLOOKUP(F1225,Supplier!A:C,3,0)</f>
        <v>Bandung</v>
      </c>
      <c r="F1225" t="s">
        <v>22</v>
      </c>
      <c r="G1225" t="str">
        <f>VLOOKUP(I1225,Produk!A:C,2,0)</f>
        <v>Kedelai</v>
      </c>
      <c r="H1225" t="str">
        <f>VLOOKUP(I1225,Produk!A:C,3,0)</f>
        <v>Kacang</v>
      </c>
      <c r="I1225" t="s">
        <v>6</v>
      </c>
      <c r="J1225">
        <v>2940</v>
      </c>
      <c r="K1225">
        <v>270</v>
      </c>
      <c r="L1225">
        <v>792334</v>
      </c>
      <c r="M1225">
        <v>7995369</v>
      </c>
      <c r="N1225" t="s">
        <v>7</v>
      </c>
    </row>
    <row r="1226" spans="1:14" x14ac:dyDescent="0.3">
      <c r="A1226">
        <v>1250</v>
      </c>
      <c r="B1226" t="s">
        <v>1245</v>
      </c>
      <c r="C1226" s="2" t="s">
        <v>1622</v>
      </c>
      <c r="D1226" s="1" t="str">
        <f>VLOOKUP(F1226,Supplier!A:C,2,0)</f>
        <v>PT Cerdas Cekatan</v>
      </c>
      <c r="E1226" s="1" t="str">
        <f>VLOOKUP(F1226,Supplier!A:C,3,0)</f>
        <v>Bandung</v>
      </c>
      <c r="F1226" t="s">
        <v>5</v>
      </c>
      <c r="G1226" t="str">
        <f>VLOOKUP(I1226,Produk!A:C,2,0)</f>
        <v>Kacang tanah</v>
      </c>
      <c r="H1226" t="str">
        <f>VLOOKUP(I1226,Produk!A:C,3,0)</f>
        <v>Kacang</v>
      </c>
      <c r="I1226" t="s">
        <v>33</v>
      </c>
      <c r="J1226">
        <v>1810</v>
      </c>
      <c r="K1226">
        <v>257</v>
      </c>
      <c r="L1226">
        <v>465894</v>
      </c>
      <c r="M1226">
        <v>4701294</v>
      </c>
      <c r="N1226" t="s">
        <v>34</v>
      </c>
    </row>
    <row r="1227" spans="1:14" x14ac:dyDescent="0.3">
      <c r="A1227">
        <v>1252</v>
      </c>
      <c r="B1227" t="s">
        <v>1246</v>
      </c>
      <c r="C1227" s="2" t="s">
        <v>1622</v>
      </c>
      <c r="D1227" s="1" t="str">
        <f>VLOOKUP(F1227,Supplier!A:C,2,0)</f>
        <v>PT Fantasi Fulus</v>
      </c>
      <c r="E1227" s="1" t="str">
        <f>VLOOKUP(F1227,Supplier!A:C,3,0)</f>
        <v>Jakarta</v>
      </c>
      <c r="F1227" t="s">
        <v>10</v>
      </c>
      <c r="G1227" t="str">
        <f>VLOOKUP(I1227,Produk!A:C,2,0)</f>
        <v>Sagu</v>
      </c>
      <c r="H1227" t="str">
        <f>VLOOKUP(I1227,Produk!A:C,3,0)</f>
        <v>Tepung</v>
      </c>
      <c r="I1227" t="s">
        <v>29</v>
      </c>
      <c r="J1227">
        <v>6360</v>
      </c>
      <c r="K1227">
        <v>1518</v>
      </c>
      <c r="L1227">
        <v>9655948</v>
      </c>
      <c r="M1227">
        <v>97437298</v>
      </c>
      <c r="N1227" t="s">
        <v>14</v>
      </c>
    </row>
    <row r="1228" spans="1:14" x14ac:dyDescent="0.3">
      <c r="A1228">
        <v>1253</v>
      </c>
      <c r="B1228" t="s">
        <v>1247</v>
      </c>
      <c r="C1228" s="2" t="s">
        <v>1622</v>
      </c>
      <c r="D1228" s="1" t="str">
        <f>VLOOKUP(F1228,Supplier!A:C,2,0)</f>
        <v>PT Fantasi Fulus</v>
      </c>
      <c r="E1228" s="1" t="str">
        <f>VLOOKUP(F1228,Supplier!A:C,3,0)</f>
        <v>Jakarta</v>
      </c>
      <c r="F1228" t="s">
        <v>10</v>
      </c>
      <c r="G1228" t="str">
        <f>VLOOKUP(I1228,Produk!A:C,2,0)</f>
        <v>Kacang hijau</v>
      </c>
      <c r="H1228" t="str">
        <f>VLOOKUP(I1228,Produk!A:C,3,0)</f>
        <v>Kacang</v>
      </c>
      <c r="I1228" t="s">
        <v>16</v>
      </c>
      <c r="J1228">
        <v>25070</v>
      </c>
      <c r="K1228">
        <v>118</v>
      </c>
      <c r="L1228">
        <v>2950739</v>
      </c>
      <c r="M1228">
        <v>29775639</v>
      </c>
      <c r="N1228" t="s">
        <v>17</v>
      </c>
    </row>
    <row r="1229" spans="1:14" x14ac:dyDescent="0.3">
      <c r="A1229">
        <v>1254</v>
      </c>
      <c r="B1229" t="s">
        <v>1248</v>
      </c>
      <c r="C1229" s="2" t="s">
        <v>1623</v>
      </c>
      <c r="D1229" s="1" t="str">
        <f>VLOOKUP(F1229,Supplier!A:C,2,0)</f>
        <v>PT Bagus Berguna</v>
      </c>
      <c r="E1229" s="1" t="str">
        <f>VLOOKUP(F1229,Supplier!A:C,3,0)</f>
        <v>Jakarta</v>
      </c>
      <c r="F1229" t="s">
        <v>1</v>
      </c>
      <c r="G1229" t="str">
        <f>VLOOKUP(I1229,Produk!A:C,2,0)</f>
        <v>Sagu</v>
      </c>
      <c r="H1229" t="str">
        <f>VLOOKUP(I1229,Produk!A:C,3,0)</f>
        <v>Tepung</v>
      </c>
      <c r="I1229" t="s">
        <v>29</v>
      </c>
      <c r="J1229">
        <v>6860</v>
      </c>
      <c r="K1229">
        <v>1431</v>
      </c>
      <c r="L1229">
        <v>9819625</v>
      </c>
      <c r="M1229">
        <v>99088940</v>
      </c>
      <c r="N1229" t="s">
        <v>14</v>
      </c>
    </row>
    <row r="1230" spans="1:14" x14ac:dyDescent="0.3">
      <c r="A1230">
        <v>1255</v>
      </c>
      <c r="B1230" t="s">
        <v>1249</v>
      </c>
      <c r="C1230" s="2" t="s">
        <v>1623</v>
      </c>
      <c r="D1230" s="1" t="str">
        <f>VLOOKUP(F1230,Supplier!A:C,2,0)</f>
        <v>PT Gegap Gempita</v>
      </c>
      <c r="E1230" s="1" t="str">
        <f>VLOOKUP(F1230,Supplier!A:C,3,0)</f>
        <v>Jakarta</v>
      </c>
      <c r="F1230" t="s">
        <v>31</v>
      </c>
      <c r="G1230" t="str">
        <f>VLOOKUP(I1230,Produk!A:C,2,0)</f>
        <v>Kacang tanah</v>
      </c>
      <c r="H1230" t="str">
        <f>VLOOKUP(I1230,Produk!A:C,3,0)</f>
        <v>Kacang</v>
      </c>
      <c r="I1230" t="s">
        <v>33</v>
      </c>
      <c r="J1230">
        <v>2120</v>
      </c>
      <c r="K1230">
        <v>121</v>
      </c>
      <c r="L1230">
        <v>256520</v>
      </c>
      <c r="M1230">
        <v>2588520</v>
      </c>
      <c r="N1230" t="s">
        <v>34</v>
      </c>
    </row>
    <row r="1231" spans="1:14" x14ac:dyDescent="0.3">
      <c r="A1231">
        <v>1256</v>
      </c>
      <c r="B1231" t="s">
        <v>1250</v>
      </c>
      <c r="C1231" s="2" t="s">
        <v>1623</v>
      </c>
      <c r="D1231" s="1" t="str">
        <f>VLOOKUP(F1231,Supplier!A:C,2,0)</f>
        <v>CV Dadi Duwit</v>
      </c>
      <c r="E1231" s="1" t="str">
        <f>VLOOKUP(F1231,Supplier!A:C,3,0)</f>
        <v>Bogor</v>
      </c>
      <c r="F1231" t="s">
        <v>12</v>
      </c>
      <c r="G1231" t="str">
        <f>VLOOKUP(I1231,Produk!A:C,2,0)</f>
        <v>Terigu</v>
      </c>
      <c r="H1231" t="str">
        <f>VLOOKUP(I1231,Produk!A:C,3,0)</f>
        <v>Tepung</v>
      </c>
      <c r="I1231" t="s">
        <v>13</v>
      </c>
      <c r="J1231">
        <v>16480</v>
      </c>
      <c r="K1231">
        <v>235</v>
      </c>
      <c r="L1231">
        <v>3879392</v>
      </c>
      <c r="M1231">
        <v>39146592</v>
      </c>
      <c r="N1231" t="s">
        <v>14</v>
      </c>
    </row>
    <row r="1232" spans="1:14" x14ac:dyDescent="0.3">
      <c r="A1232">
        <v>1257</v>
      </c>
      <c r="B1232" t="s">
        <v>1251</v>
      </c>
      <c r="C1232" s="2" t="s">
        <v>1623</v>
      </c>
      <c r="D1232" s="1" t="str">
        <f>VLOOKUP(F1232,Supplier!A:C,2,0)</f>
        <v>PT Bagus Berguna</v>
      </c>
      <c r="E1232" s="1" t="str">
        <f>VLOOKUP(F1232,Supplier!A:C,3,0)</f>
        <v>Jakarta</v>
      </c>
      <c r="F1232" t="s">
        <v>1</v>
      </c>
      <c r="G1232" t="str">
        <f>VLOOKUP(I1232,Produk!A:C,2,0)</f>
        <v>Maizena</v>
      </c>
      <c r="H1232" t="str">
        <f>VLOOKUP(I1232,Produk!A:C,3,0)</f>
        <v>Tepung</v>
      </c>
      <c r="I1232" t="s">
        <v>2</v>
      </c>
      <c r="J1232">
        <v>14820</v>
      </c>
      <c r="K1232">
        <v>76</v>
      </c>
      <c r="L1232">
        <v>1124838</v>
      </c>
      <c r="M1232">
        <v>11350638</v>
      </c>
      <c r="N1232" t="s">
        <v>3</v>
      </c>
    </row>
    <row r="1233" spans="1:14" x14ac:dyDescent="0.3">
      <c r="A1233">
        <v>1258</v>
      </c>
      <c r="B1233" t="s">
        <v>1252</v>
      </c>
      <c r="C1233" s="2" t="s">
        <v>1623</v>
      </c>
      <c r="D1233" s="1" t="str">
        <f>VLOOKUP(F1233,Supplier!A:C,2,0)</f>
        <v>PT Bagus Berguna</v>
      </c>
      <c r="E1233" s="1" t="str">
        <f>VLOOKUP(F1233,Supplier!A:C,3,0)</f>
        <v>Jakarta</v>
      </c>
      <c r="F1233" t="s">
        <v>1</v>
      </c>
      <c r="G1233" t="str">
        <f>VLOOKUP(I1233,Produk!A:C,2,0)</f>
        <v>Chickpea</v>
      </c>
      <c r="H1233" t="str">
        <f>VLOOKUP(I1233,Produk!A:C,3,0)</f>
        <v>Kacang</v>
      </c>
      <c r="I1233" t="s">
        <v>24</v>
      </c>
      <c r="J1233">
        <v>7420</v>
      </c>
      <c r="K1233">
        <v>133</v>
      </c>
      <c r="L1233">
        <v>989978</v>
      </c>
      <c r="M1233">
        <v>9989774</v>
      </c>
      <c r="N1233" t="s">
        <v>14</v>
      </c>
    </row>
    <row r="1234" spans="1:14" x14ac:dyDescent="0.3">
      <c r="A1234">
        <v>1259</v>
      </c>
      <c r="B1234" t="s">
        <v>1253</v>
      </c>
      <c r="C1234" s="2" t="s">
        <v>1623</v>
      </c>
      <c r="D1234" s="1" t="str">
        <f>VLOOKUP(F1234,Supplier!A:C,2,0)</f>
        <v>Toko Abadi Aseli</v>
      </c>
      <c r="E1234" s="1" t="str">
        <f>VLOOKUP(F1234,Supplier!A:C,3,0)</f>
        <v>Bogor</v>
      </c>
      <c r="F1234" t="s">
        <v>45</v>
      </c>
      <c r="G1234" t="str">
        <f>VLOOKUP(I1234,Produk!A:C,2,0)</f>
        <v>Maizena</v>
      </c>
      <c r="H1234" t="str">
        <f>VLOOKUP(I1234,Produk!A:C,3,0)</f>
        <v>Tepung</v>
      </c>
      <c r="I1234" t="s">
        <v>2</v>
      </c>
      <c r="J1234">
        <v>15200</v>
      </c>
      <c r="K1234">
        <v>94</v>
      </c>
      <c r="L1234">
        <v>1421200</v>
      </c>
      <c r="M1234">
        <v>14341200</v>
      </c>
      <c r="N1234" t="s">
        <v>3</v>
      </c>
    </row>
    <row r="1235" spans="1:14" x14ac:dyDescent="0.3">
      <c r="A1235">
        <v>1260</v>
      </c>
      <c r="B1235" t="s">
        <v>1254</v>
      </c>
      <c r="C1235" s="2" t="s">
        <v>1623</v>
      </c>
      <c r="D1235" s="1" t="str">
        <f>VLOOKUP(F1235,Supplier!A:C,2,0)</f>
        <v>PT Bagus Berguna</v>
      </c>
      <c r="E1235" s="1" t="str">
        <f>VLOOKUP(F1235,Supplier!A:C,3,0)</f>
        <v>Jakarta</v>
      </c>
      <c r="F1235" t="s">
        <v>1</v>
      </c>
      <c r="G1235" t="str">
        <f>VLOOKUP(I1235,Produk!A:C,2,0)</f>
        <v>Kacang hijau</v>
      </c>
      <c r="H1235" t="str">
        <f>VLOOKUP(I1235,Produk!A:C,3,0)</f>
        <v>Kacang</v>
      </c>
      <c r="I1235" t="s">
        <v>16</v>
      </c>
      <c r="J1235">
        <v>27650</v>
      </c>
      <c r="K1235">
        <v>131</v>
      </c>
      <c r="L1235">
        <v>3619385</v>
      </c>
      <c r="M1235">
        <v>36522885</v>
      </c>
      <c r="N1235" t="s">
        <v>17</v>
      </c>
    </row>
    <row r="1236" spans="1:14" x14ac:dyDescent="0.3">
      <c r="A1236">
        <v>1261</v>
      </c>
      <c r="B1236" t="s">
        <v>1255</v>
      </c>
      <c r="C1236" s="2" t="s">
        <v>1623</v>
      </c>
      <c r="D1236" s="1" t="str">
        <f>VLOOKUP(F1236,Supplier!A:C,2,0)</f>
        <v>PT Cerdas Cekatan</v>
      </c>
      <c r="E1236" s="1" t="str">
        <f>VLOOKUP(F1236,Supplier!A:C,3,0)</f>
        <v>Bandung</v>
      </c>
      <c r="F1236" t="s">
        <v>5</v>
      </c>
      <c r="G1236" t="str">
        <f>VLOOKUP(I1236,Produk!A:C,2,0)</f>
        <v>Whole-wheat flour</v>
      </c>
      <c r="H1236" t="str">
        <f>VLOOKUP(I1236,Produk!A:C,3,0)</f>
        <v>Tepung</v>
      </c>
      <c r="I1236" t="s">
        <v>37</v>
      </c>
      <c r="J1236">
        <v>34690</v>
      </c>
      <c r="K1236">
        <v>57</v>
      </c>
      <c r="L1236">
        <v>1984654</v>
      </c>
      <c r="M1236">
        <v>20026968</v>
      </c>
      <c r="N1236" t="s">
        <v>17</v>
      </c>
    </row>
    <row r="1237" spans="1:14" x14ac:dyDescent="0.3">
      <c r="A1237">
        <v>1262</v>
      </c>
      <c r="B1237" t="s">
        <v>1256</v>
      </c>
      <c r="C1237" s="2" t="s">
        <v>1624</v>
      </c>
      <c r="D1237" s="1" t="str">
        <f>VLOOKUP(F1237,Supplier!A:C,2,0)</f>
        <v>PT Gegap Gempita</v>
      </c>
      <c r="E1237" s="1" t="str">
        <f>VLOOKUP(F1237,Supplier!A:C,3,0)</f>
        <v>Jakarta</v>
      </c>
      <c r="F1237" t="s">
        <v>31</v>
      </c>
      <c r="G1237" t="str">
        <f>VLOOKUP(I1237,Produk!A:C,2,0)</f>
        <v>Kedelai</v>
      </c>
      <c r="H1237" t="str">
        <f>VLOOKUP(I1237,Produk!A:C,3,0)</f>
        <v>Kacang</v>
      </c>
      <c r="I1237" t="s">
        <v>6</v>
      </c>
      <c r="J1237">
        <v>3200</v>
      </c>
      <c r="K1237">
        <v>2547</v>
      </c>
      <c r="L1237">
        <v>8151763</v>
      </c>
      <c r="M1237">
        <v>82258700</v>
      </c>
      <c r="N1237" t="s">
        <v>7</v>
      </c>
    </row>
    <row r="1238" spans="1:14" x14ac:dyDescent="0.3">
      <c r="A1238">
        <v>1263</v>
      </c>
      <c r="B1238" t="s">
        <v>1257</v>
      </c>
      <c r="C1238" s="2" t="s">
        <v>1624</v>
      </c>
      <c r="D1238" s="1" t="str">
        <f>VLOOKUP(F1238,Supplier!A:C,2,0)</f>
        <v>PT Gegap Gempita</v>
      </c>
      <c r="E1238" s="1" t="str">
        <f>VLOOKUP(F1238,Supplier!A:C,3,0)</f>
        <v>Jakarta</v>
      </c>
      <c r="F1238" t="s">
        <v>31</v>
      </c>
      <c r="G1238" t="str">
        <f>VLOOKUP(I1238,Produk!A:C,2,0)</f>
        <v>Kedelai</v>
      </c>
      <c r="H1238" t="str">
        <f>VLOOKUP(I1238,Produk!A:C,3,0)</f>
        <v>Kacang</v>
      </c>
      <c r="I1238" t="s">
        <v>6</v>
      </c>
      <c r="J1238">
        <v>3200</v>
      </c>
      <c r="K1238">
        <v>2559</v>
      </c>
      <c r="L1238">
        <v>8190126</v>
      </c>
      <c r="M1238">
        <v>82645820</v>
      </c>
      <c r="N1238" t="s">
        <v>7</v>
      </c>
    </row>
    <row r="1239" spans="1:14" x14ac:dyDescent="0.3">
      <c r="A1239">
        <v>1264</v>
      </c>
      <c r="B1239" t="s">
        <v>1258</v>
      </c>
      <c r="C1239" s="2" t="s">
        <v>1625</v>
      </c>
      <c r="D1239" s="1" t="str">
        <f>VLOOKUP(F1239,Supplier!A:C,2,0)</f>
        <v>PT Fantasi Fulus</v>
      </c>
      <c r="E1239" s="1" t="str">
        <f>VLOOKUP(F1239,Supplier!A:C,3,0)</f>
        <v>Jakarta</v>
      </c>
      <c r="F1239" t="s">
        <v>10</v>
      </c>
      <c r="G1239" t="str">
        <f>VLOOKUP(I1239,Produk!A:C,2,0)</f>
        <v>Whole-wheat flour</v>
      </c>
      <c r="H1239" t="str">
        <f>VLOOKUP(I1239,Produk!A:C,3,0)</f>
        <v>Tepung</v>
      </c>
      <c r="I1239" t="s">
        <v>37</v>
      </c>
      <c r="J1239">
        <v>34620</v>
      </c>
      <c r="K1239">
        <v>54</v>
      </c>
      <c r="L1239">
        <v>1870549</v>
      </c>
      <c r="M1239">
        <v>18875536</v>
      </c>
      <c r="N1239" t="s">
        <v>17</v>
      </c>
    </row>
    <row r="1240" spans="1:14" x14ac:dyDescent="0.3">
      <c r="A1240">
        <v>1265</v>
      </c>
      <c r="B1240" t="s">
        <v>1259</v>
      </c>
      <c r="C1240" s="2" t="s">
        <v>1625</v>
      </c>
      <c r="D1240" s="1" t="str">
        <f>VLOOKUP(F1240,Supplier!A:C,2,0)</f>
        <v>Toko Endah Elok</v>
      </c>
      <c r="E1240" s="1" t="str">
        <f>VLOOKUP(F1240,Supplier!A:C,3,0)</f>
        <v>Bandung</v>
      </c>
      <c r="F1240" t="s">
        <v>22</v>
      </c>
      <c r="G1240" t="str">
        <f>VLOOKUP(I1240,Produk!A:C,2,0)</f>
        <v>Sagu</v>
      </c>
      <c r="H1240" t="str">
        <f>VLOOKUP(I1240,Produk!A:C,3,0)</f>
        <v>Tepung</v>
      </c>
      <c r="I1240" t="s">
        <v>29</v>
      </c>
      <c r="J1240">
        <v>8580</v>
      </c>
      <c r="K1240">
        <v>67</v>
      </c>
      <c r="L1240">
        <v>575718</v>
      </c>
      <c r="M1240">
        <v>5809518</v>
      </c>
      <c r="N1240" t="s">
        <v>14</v>
      </c>
    </row>
    <row r="1241" spans="1:14" x14ac:dyDescent="0.3">
      <c r="A1241">
        <v>1266</v>
      </c>
      <c r="B1241" t="s">
        <v>1260</v>
      </c>
      <c r="C1241" s="2" t="s">
        <v>1625</v>
      </c>
      <c r="D1241" s="1" t="str">
        <f>VLOOKUP(F1241,Supplier!A:C,2,0)</f>
        <v>Toko Endah Elok</v>
      </c>
      <c r="E1241" s="1" t="str">
        <f>VLOOKUP(F1241,Supplier!A:C,3,0)</f>
        <v>Bandung</v>
      </c>
      <c r="F1241" t="s">
        <v>22</v>
      </c>
      <c r="G1241" t="str">
        <f>VLOOKUP(I1241,Produk!A:C,2,0)</f>
        <v>Chickpea</v>
      </c>
      <c r="H1241" t="str">
        <f>VLOOKUP(I1241,Produk!A:C,3,0)</f>
        <v>Kacang</v>
      </c>
      <c r="I1241" t="s">
        <v>24</v>
      </c>
      <c r="J1241">
        <v>7010</v>
      </c>
      <c r="K1241">
        <v>141</v>
      </c>
      <c r="L1241">
        <v>985568</v>
      </c>
      <c r="M1241">
        <v>9945275</v>
      </c>
      <c r="N1241" t="s">
        <v>14</v>
      </c>
    </row>
    <row r="1242" spans="1:14" x14ac:dyDescent="0.3">
      <c r="A1242">
        <v>1267</v>
      </c>
      <c r="B1242" t="s">
        <v>1261</v>
      </c>
      <c r="C1242" s="2" t="s">
        <v>1625</v>
      </c>
      <c r="D1242" s="1" t="str">
        <f>VLOOKUP(F1242,Supplier!A:C,2,0)</f>
        <v>Toko Abadi Aseli</v>
      </c>
      <c r="E1242" s="1" t="str">
        <f>VLOOKUP(F1242,Supplier!A:C,3,0)</f>
        <v>Bogor</v>
      </c>
      <c r="F1242" t="s">
        <v>45</v>
      </c>
      <c r="G1242" t="str">
        <f>VLOOKUP(I1242,Produk!A:C,2,0)</f>
        <v>Chickpea</v>
      </c>
      <c r="H1242" t="str">
        <f>VLOOKUP(I1242,Produk!A:C,3,0)</f>
        <v>Kacang</v>
      </c>
      <c r="I1242" t="s">
        <v>24</v>
      </c>
      <c r="J1242">
        <v>8140</v>
      </c>
      <c r="K1242">
        <v>11917</v>
      </c>
      <c r="L1242">
        <v>97006521</v>
      </c>
      <c r="M1242">
        <v>978883986</v>
      </c>
      <c r="N1242" t="s">
        <v>14</v>
      </c>
    </row>
    <row r="1243" spans="1:14" x14ac:dyDescent="0.3">
      <c r="A1243">
        <v>1268</v>
      </c>
      <c r="B1243" t="s">
        <v>1262</v>
      </c>
      <c r="C1243" s="2" t="s">
        <v>1625</v>
      </c>
      <c r="D1243" s="1" t="str">
        <f>VLOOKUP(F1243,Supplier!A:C,2,0)</f>
        <v>Toko Endah Elok</v>
      </c>
      <c r="E1243" s="1" t="str">
        <f>VLOOKUP(F1243,Supplier!A:C,3,0)</f>
        <v>Bandung</v>
      </c>
      <c r="F1243" t="s">
        <v>22</v>
      </c>
      <c r="G1243" t="str">
        <f>VLOOKUP(I1243,Produk!A:C,2,0)</f>
        <v>Kacang hijau</v>
      </c>
      <c r="H1243" t="str">
        <f>VLOOKUP(I1243,Produk!A:C,3,0)</f>
        <v>Kacang</v>
      </c>
      <c r="I1243" t="s">
        <v>16</v>
      </c>
      <c r="J1243">
        <v>21040</v>
      </c>
      <c r="K1243">
        <v>364</v>
      </c>
      <c r="L1243">
        <v>7659228</v>
      </c>
      <c r="M1243">
        <v>77288576</v>
      </c>
      <c r="N1243" t="s">
        <v>17</v>
      </c>
    </row>
    <row r="1244" spans="1:14" x14ac:dyDescent="0.3">
      <c r="A1244">
        <v>1269</v>
      </c>
      <c r="B1244" t="s">
        <v>1263</v>
      </c>
      <c r="C1244" s="2" t="s">
        <v>1626</v>
      </c>
      <c r="D1244" s="1" t="str">
        <f>VLOOKUP(F1244,Supplier!A:C,2,0)</f>
        <v>Toko Endah Elok</v>
      </c>
      <c r="E1244" s="1" t="str">
        <f>VLOOKUP(F1244,Supplier!A:C,3,0)</f>
        <v>Bandung</v>
      </c>
      <c r="F1244" t="s">
        <v>22</v>
      </c>
      <c r="G1244" t="str">
        <f>VLOOKUP(I1244,Produk!A:C,2,0)</f>
        <v>Chickpea</v>
      </c>
      <c r="H1244" t="str">
        <f>VLOOKUP(I1244,Produk!A:C,3,0)</f>
        <v>Kacang</v>
      </c>
      <c r="I1244" t="s">
        <v>24</v>
      </c>
      <c r="J1244">
        <v>7010</v>
      </c>
      <c r="K1244">
        <v>11</v>
      </c>
      <c r="L1244">
        <v>77110</v>
      </c>
      <c r="M1244">
        <v>778110</v>
      </c>
      <c r="N1244" t="s">
        <v>14</v>
      </c>
    </row>
    <row r="1245" spans="1:14" x14ac:dyDescent="0.3">
      <c r="A1245">
        <v>1270</v>
      </c>
      <c r="B1245" t="s">
        <v>1264</v>
      </c>
      <c r="C1245" s="2" t="s">
        <v>1626</v>
      </c>
      <c r="D1245" s="1" t="str">
        <f>VLOOKUP(F1245,Supplier!A:C,2,0)</f>
        <v>PT Gegap Gempita</v>
      </c>
      <c r="E1245" s="1" t="str">
        <f>VLOOKUP(F1245,Supplier!A:C,3,0)</f>
        <v>Jakarta</v>
      </c>
      <c r="F1245" t="s">
        <v>31</v>
      </c>
      <c r="G1245" t="str">
        <f>VLOOKUP(I1245,Produk!A:C,2,0)</f>
        <v>Chickpea</v>
      </c>
      <c r="H1245" t="str">
        <f>VLOOKUP(I1245,Produk!A:C,3,0)</f>
        <v>Kacang</v>
      </c>
      <c r="I1245" t="s">
        <v>24</v>
      </c>
      <c r="J1245">
        <v>7020</v>
      </c>
      <c r="K1245">
        <v>79</v>
      </c>
      <c r="L1245">
        <v>555984</v>
      </c>
      <c r="M1245">
        <v>5610384</v>
      </c>
      <c r="N1245" t="s">
        <v>14</v>
      </c>
    </row>
    <row r="1246" spans="1:14" x14ac:dyDescent="0.3">
      <c r="A1246">
        <v>1271</v>
      </c>
      <c r="B1246" t="s">
        <v>1265</v>
      </c>
      <c r="C1246" s="2" t="s">
        <v>1626</v>
      </c>
      <c r="D1246" s="1" t="str">
        <f>VLOOKUP(F1246,Supplier!A:C,2,0)</f>
        <v>Toko Endah Elok</v>
      </c>
      <c r="E1246" s="1" t="str">
        <f>VLOOKUP(F1246,Supplier!A:C,3,0)</f>
        <v>Bandung</v>
      </c>
      <c r="F1246" t="s">
        <v>22</v>
      </c>
      <c r="G1246" t="str">
        <f>VLOOKUP(I1246,Produk!A:C,2,0)</f>
        <v>Whole-wheat flour</v>
      </c>
      <c r="H1246" t="str">
        <f>VLOOKUP(I1246,Produk!A:C,3,0)</f>
        <v>Tepung</v>
      </c>
      <c r="I1246" t="s">
        <v>37</v>
      </c>
      <c r="J1246">
        <v>32020</v>
      </c>
      <c r="K1246">
        <v>429</v>
      </c>
      <c r="L1246">
        <v>13736580</v>
      </c>
      <c r="M1246">
        <v>138614580</v>
      </c>
      <c r="N1246" t="s">
        <v>17</v>
      </c>
    </row>
    <row r="1247" spans="1:14" x14ac:dyDescent="0.3">
      <c r="A1247">
        <v>1272</v>
      </c>
      <c r="B1247" t="s">
        <v>1266</v>
      </c>
      <c r="C1247" s="2" t="s">
        <v>1627</v>
      </c>
      <c r="D1247" s="1" t="str">
        <f>VLOOKUP(F1247,Supplier!A:C,2,0)</f>
        <v>Toko Abadi Aseli</v>
      </c>
      <c r="E1247" s="1" t="str">
        <f>VLOOKUP(F1247,Supplier!A:C,3,0)</f>
        <v>Bogor</v>
      </c>
      <c r="F1247" t="s">
        <v>45</v>
      </c>
      <c r="G1247" t="str">
        <f>VLOOKUP(I1247,Produk!A:C,2,0)</f>
        <v>Kacang tanah</v>
      </c>
      <c r="H1247" t="str">
        <f>VLOOKUP(I1247,Produk!A:C,3,0)</f>
        <v>Kacang</v>
      </c>
      <c r="I1247" t="s">
        <v>33</v>
      </c>
      <c r="J1247">
        <v>2920</v>
      </c>
      <c r="K1247">
        <v>76</v>
      </c>
      <c r="L1247">
        <v>221628</v>
      </c>
      <c r="M1247">
        <v>2236428</v>
      </c>
      <c r="N1247" t="s">
        <v>34</v>
      </c>
    </row>
    <row r="1248" spans="1:14" x14ac:dyDescent="0.3">
      <c r="A1248">
        <v>1273</v>
      </c>
      <c r="B1248" t="s">
        <v>1267</v>
      </c>
      <c r="C1248" s="2" t="s">
        <v>1627</v>
      </c>
      <c r="D1248" s="1" t="str">
        <f>VLOOKUP(F1248,Supplier!A:C,2,0)</f>
        <v>CV Dadi Duwit</v>
      </c>
      <c r="E1248" s="1" t="str">
        <f>VLOOKUP(F1248,Supplier!A:C,3,0)</f>
        <v>Bogor</v>
      </c>
      <c r="F1248" t="s">
        <v>12</v>
      </c>
      <c r="G1248" t="str">
        <f>VLOOKUP(I1248,Produk!A:C,2,0)</f>
        <v>TepungBeras</v>
      </c>
      <c r="H1248" t="str">
        <f>VLOOKUP(I1248,Produk!A:C,3,0)</f>
        <v>Tepung</v>
      </c>
      <c r="I1248" t="s">
        <v>20</v>
      </c>
      <c r="J1248">
        <v>7890</v>
      </c>
      <c r="K1248">
        <v>12271</v>
      </c>
      <c r="L1248">
        <v>96818861</v>
      </c>
      <c r="M1248">
        <v>976990326</v>
      </c>
      <c r="N1248" t="s">
        <v>14</v>
      </c>
    </row>
    <row r="1249" spans="1:14" x14ac:dyDescent="0.3">
      <c r="A1249">
        <v>1274</v>
      </c>
      <c r="B1249" t="s">
        <v>1268</v>
      </c>
      <c r="C1249" s="2" t="s">
        <v>1627</v>
      </c>
      <c r="D1249" s="1" t="str">
        <f>VLOOKUP(F1249,Supplier!A:C,2,0)</f>
        <v>Toko Abadi Aseli</v>
      </c>
      <c r="E1249" s="1" t="str">
        <f>VLOOKUP(F1249,Supplier!A:C,3,0)</f>
        <v>Bogor</v>
      </c>
      <c r="F1249" t="s">
        <v>45</v>
      </c>
      <c r="G1249" t="str">
        <f>VLOOKUP(I1249,Produk!A:C,2,0)</f>
        <v>Whole-wheat flour</v>
      </c>
      <c r="H1249" t="str">
        <f>VLOOKUP(I1249,Produk!A:C,3,0)</f>
        <v>Tepung</v>
      </c>
      <c r="I1249" t="s">
        <v>37</v>
      </c>
      <c r="J1249">
        <v>36180</v>
      </c>
      <c r="K1249">
        <v>76</v>
      </c>
      <c r="L1249">
        <v>2753913</v>
      </c>
      <c r="M1249">
        <v>27789488</v>
      </c>
      <c r="N1249" t="s">
        <v>17</v>
      </c>
    </row>
    <row r="1250" spans="1:14" x14ac:dyDescent="0.3">
      <c r="A1250">
        <v>1275</v>
      </c>
      <c r="B1250" t="s">
        <v>1269</v>
      </c>
      <c r="C1250" s="2" t="s">
        <v>1628</v>
      </c>
      <c r="D1250" s="1" t="str">
        <f>VLOOKUP(F1250,Supplier!A:C,2,0)</f>
        <v>Toko Abadi Aseli</v>
      </c>
      <c r="E1250" s="1" t="str">
        <f>VLOOKUP(F1250,Supplier!A:C,3,0)</f>
        <v>Bogor</v>
      </c>
      <c r="F1250" t="s">
        <v>45</v>
      </c>
      <c r="G1250" t="str">
        <f>VLOOKUP(I1250,Produk!A:C,2,0)</f>
        <v>Maizena</v>
      </c>
      <c r="H1250" t="str">
        <f>VLOOKUP(I1250,Produk!A:C,3,0)</f>
        <v>Tepung</v>
      </c>
      <c r="I1250" t="s">
        <v>2</v>
      </c>
      <c r="J1250">
        <v>15200</v>
      </c>
      <c r="K1250">
        <v>78</v>
      </c>
      <c r="L1250">
        <v>1187120</v>
      </c>
      <c r="M1250">
        <v>11979120</v>
      </c>
      <c r="N1250" t="s">
        <v>3</v>
      </c>
    </row>
    <row r="1251" spans="1:14" x14ac:dyDescent="0.3">
      <c r="A1251">
        <v>1276</v>
      </c>
      <c r="B1251" t="s">
        <v>1270</v>
      </c>
      <c r="C1251" s="2" t="s">
        <v>1628</v>
      </c>
      <c r="D1251" s="1" t="str">
        <f>VLOOKUP(F1251,Supplier!A:C,2,0)</f>
        <v>CV Dadi Duwit</v>
      </c>
      <c r="E1251" s="1" t="str">
        <f>VLOOKUP(F1251,Supplier!A:C,3,0)</f>
        <v>Bogor</v>
      </c>
      <c r="F1251" t="s">
        <v>12</v>
      </c>
      <c r="G1251" t="str">
        <f>VLOOKUP(I1251,Produk!A:C,2,0)</f>
        <v>TepungBeras</v>
      </c>
      <c r="H1251" t="str">
        <f>VLOOKUP(I1251,Produk!A:C,3,0)</f>
        <v>Tepung</v>
      </c>
      <c r="I1251" t="s">
        <v>20</v>
      </c>
      <c r="J1251">
        <v>7890</v>
      </c>
      <c r="K1251">
        <v>1125</v>
      </c>
      <c r="L1251">
        <v>8875192</v>
      </c>
      <c r="M1251">
        <v>89558751</v>
      </c>
      <c r="N1251" t="s">
        <v>14</v>
      </c>
    </row>
    <row r="1252" spans="1:14" x14ac:dyDescent="0.3">
      <c r="A1252">
        <v>1277</v>
      </c>
      <c r="B1252" t="s">
        <v>1271</v>
      </c>
      <c r="C1252" s="2" t="s">
        <v>1628</v>
      </c>
      <c r="D1252" s="1" t="str">
        <f>VLOOKUP(F1252,Supplier!A:C,2,0)</f>
        <v>Toko Abadi Aseli</v>
      </c>
      <c r="E1252" s="1" t="str">
        <f>VLOOKUP(F1252,Supplier!A:C,3,0)</f>
        <v>Bogor</v>
      </c>
      <c r="F1252" t="s">
        <v>45</v>
      </c>
      <c r="G1252" t="str">
        <f>VLOOKUP(I1252,Produk!A:C,2,0)</f>
        <v>Sagu</v>
      </c>
      <c r="H1252" t="str">
        <f>VLOOKUP(I1252,Produk!A:C,3,0)</f>
        <v>Tepung</v>
      </c>
      <c r="I1252" t="s">
        <v>29</v>
      </c>
      <c r="J1252">
        <v>8840</v>
      </c>
      <c r="K1252">
        <v>1103</v>
      </c>
      <c r="L1252">
        <v>9750463</v>
      </c>
      <c r="M1252">
        <v>98391032</v>
      </c>
      <c r="N1252" t="s">
        <v>14</v>
      </c>
    </row>
    <row r="1253" spans="1:14" x14ac:dyDescent="0.3">
      <c r="A1253">
        <v>1278</v>
      </c>
      <c r="B1253" t="s">
        <v>1272</v>
      </c>
      <c r="C1253" s="2" t="s">
        <v>1628</v>
      </c>
      <c r="D1253" s="1" t="str">
        <f>VLOOKUP(F1253,Supplier!A:C,2,0)</f>
        <v>Toko Abadi Aseli</v>
      </c>
      <c r="E1253" s="1" t="str">
        <f>VLOOKUP(F1253,Supplier!A:C,3,0)</f>
        <v>Bogor</v>
      </c>
      <c r="F1253" t="s">
        <v>45</v>
      </c>
      <c r="G1253" t="str">
        <f>VLOOKUP(I1253,Produk!A:C,2,0)</f>
        <v>Sagu</v>
      </c>
      <c r="H1253" t="str">
        <f>VLOOKUP(I1253,Produk!A:C,3,0)</f>
        <v>Tepung</v>
      </c>
      <c r="I1253" t="s">
        <v>29</v>
      </c>
      <c r="J1253">
        <v>8840</v>
      </c>
      <c r="K1253">
        <v>10983</v>
      </c>
      <c r="L1253">
        <v>97086208</v>
      </c>
      <c r="M1253">
        <v>979688098</v>
      </c>
      <c r="N1253" t="s">
        <v>14</v>
      </c>
    </row>
    <row r="1254" spans="1:14" x14ac:dyDescent="0.3">
      <c r="A1254">
        <v>1279</v>
      </c>
      <c r="B1254" t="s">
        <v>1273</v>
      </c>
      <c r="C1254" s="2" t="s">
        <v>1629</v>
      </c>
      <c r="D1254" s="1" t="str">
        <f>VLOOKUP(F1254,Supplier!A:C,2,0)</f>
        <v>PT Fantasi Fulus</v>
      </c>
      <c r="E1254" s="1" t="str">
        <f>VLOOKUP(F1254,Supplier!A:C,3,0)</f>
        <v>Jakarta</v>
      </c>
      <c r="F1254" t="s">
        <v>10</v>
      </c>
      <c r="G1254" t="str">
        <f>VLOOKUP(I1254,Produk!A:C,2,0)</f>
        <v>Kacang tanah</v>
      </c>
      <c r="H1254" t="str">
        <f>VLOOKUP(I1254,Produk!A:C,3,0)</f>
        <v>Kacang</v>
      </c>
      <c r="I1254" t="s">
        <v>33</v>
      </c>
      <c r="J1254">
        <v>2120</v>
      </c>
      <c r="K1254">
        <v>323</v>
      </c>
      <c r="L1254">
        <v>684982</v>
      </c>
      <c r="M1254">
        <v>6912096</v>
      </c>
      <c r="N1254" t="s">
        <v>34</v>
      </c>
    </row>
    <row r="1255" spans="1:14" x14ac:dyDescent="0.3">
      <c r="A1255">
        <v>1280</v>
      </c>
      <c r="B1255" t="s">
        <v>1274</v>
      </c>
      <c r="C1255" s="2" t="s">
        <v>1629</v>
      </c>
      <c r="D1255" s="1" t="str">
        <f>VLOOKUP(F1255,Supplier!A:C,2,0)</f>
        <v>PT Bagus Berguna</v>
      </c>
      <c r="E1255" s="1" t="str">
        <f>VLOOKUP(F1255,Supplier!A:C,3,0)</f>
        <v>Jakarta</v>
      </c>
      <c r="F1255" t="s">
        <v>1</v>
      </c>
      <c r="G1255" t="str">
        <f>VLOOKUP(I1255,Produk!A:C,2,0)</f>
        <v>Sagu</v>
      </c>
      <c r="H1255" t="str">
        <f>VLOOKUP(I1255,Produk!A:C,3,0)</f>
        <v>Tepung</v>
      </c>
      <c r="I1255" t="s">
        <v>29</v>
      </c>
      <c r="J1255">
        <v>6860</v>
      </c>
      <c r="K1255">
        <v>1410</v>
      </c>
      <c r="L1255">
        <v>9671054</v>
      </c>
      <c r="M1255">
        <v>97589726</v>
      </c>
      <c r="N1255" t="s">
        <v>14</v>
      </c>
    </row>
    <row r="1256" spans="1:14" x14ac:dyDescent="0.3">
      <c r="A1256">
        <v>1281</v>
      </c>
      <c r="B1256" t="s">
        <v>1275</v>
      </c>
      <c r="C1256" s="2" t="s">
        <v>1629</v>
      </c>
      <c r="D1256" s="1" t="str">
        <f>VLOOKUP(F1256,Supplier!A:C,2,0)</f>
        <v>PT Bagus Berguna</v>
      </c>
      <c r="E1256" s="1" t="str">
        <f>VLOOKUP(F1256,Supplier!A:C,3,0)</f>
        <v>Jakarta</v>
      </c>
      <c r="F1256" t="s">
        <v>1</v>
      </c>
      <c r="G1256" t="str">
        <f>VLOOKUP(I1256,Produk!A:C,2,0)</f>
        <v>Maizena</v>
      </c>
      <c r="H1256" t="str">
        <f>VLOOKUP(I1256,Produk!A:C,3,0)</f>
        <v>Tepung</v>
      </c>
      <c r="I1256" t="s">
        <v>2</v>
      </c>
      <c r="J1256">
        <v>14820</v>
      </c>
      <c r="K1256">
        <v>86</v>
      </c>
      <c r="L1256">
        <v>1271556</v>
      </c>
      <c r="M1256">
        <v>12831156</v>
      </c>
      <c r="N1256" t="s">
        <v>3</v>
      </c>
    </row>
    <row r="1257" spans="1:14" x14ac:dyDescent="0.3">
      <c r="A1257">
        <v>1282</v>
      </c>
      <c r="B1257" t="s">
        <v>1276</v>
      </c>
      <c r="C1257" s="2" t="s">
        <v>1629</v>
      </c>
      <c r="D1257" s="1" t="str">
        <f>VLOOKUP(F1257,Supplier!A:C,2,0)</f>
        <v>PT Fantasi Fulus</v>
      </c>
      <c r="E1257" s="1" t="str">
        <f>VLOOKUP(F1257,Supplier!A:C,3,0)</f>
        <v>Jakarta</v>
      </c>
      <c r="F1257" t="s">
        <v>10</v>
      </c>
      <c r="G1257" t="str">
        <f>VLOOKUP(I1257,Produk!A:C,2,0)</f>
        <v>Chickpea</v>
      </c>
      <c r="H1257" t="str">
        <f>VLOOKUP(I1257,Produk!A:C,3,0)</f>
        <v>Kacang</v>
      </c>
      <c r="I1257" t="s">
        <v>24</v>
      </c>
      <c r="J1257">
        <v>7240</v>
      </c>
      <c r="K1257">
        <v>123</v>
      </c>
      <c r="L1257">
        <v>888875</v>
      </c>
      <c r="M1257">
        <v>8969556</v>
      </c>
      <c r="N1257" t="s">
        <v>14</v>
      </c>
    </row>
    <row r="1258" spans="1:14" x14ac:dyDescent="0.3">
      <c r="A1258">
        <v>1283</v>
      </c>
      <c r="B1258" t="s">
        <v>1277</v>
      </c>
      <c r="C1258" s="2">
        <v>44573</v>
      </c>
      <c r="D1258" s="1" t="str">
        <f>VLOOKUP(F1258,Supplier!A:C,2,0)</f>
        <v>Toko Endah Elok</v>
      </c>
      <c r="E1258" s="1" t="str">
        <f>VLOOKUP(F1258,Supplier!A:C,3,0)</f>
        <v>Bandung</v>
      </c>
      <c r="F1258" t="s">
        <v>22</v>
      </c>
      <c r="G1258" t="str">
        <f>VLOOKUP(I1258,Produk!A:C,2,0)</f>
        <v>Kacang hijau</v>
      </c>
      <c r="H1258" t="str">
        <f>VLOOKUP(I1258,Produk!A:C,3,0)</f>
        <v>Kacang</v>
      </c>
      <c r="I1258" t="s">
        <v>16</v>
      </c>
      <c r="J1258">
        <v>21040</v>
      </c>
      <c r="K1258">
        <v>131</v>
      </c>
      <c r="L1258">
        <v>2754136</v>
      </c>
      <c r="M1258">
        <v>27791736</v>
      </c>
      <c r="N1258" t="s">
        <v>17</v>
      </c>
    </row>
    <row r="1259" spans="1:14" x14ac:dyDescent="0.3">
      <c r="A1259">
        <v>1284</v>
      </c>
      <c r="B1259" t="s">
        <v>1278</v>
      </c>
      <c r="C1259" s="2">
        <v>44573</v>
      </c>
      <c r="D1259" s="1" t="str">
        <f>VLOOKUP(F1259,Supplier!A:C,2,0)</f>
        <v>PT Cerdas Cekatan</v>
      </c>
      <c r="E1259" s="1" t="str">
        <f>VLOOKUP(F1259,Supplier!A:C,3,0)</f>
        <v>Bandung</v>
      </c>
      <c r="F1259" t="s">
        <v>5</v>
      </c>
      <c r="G1259" t="str">
        <f>VLOOKUP(I1259,Produk!A:C,2,0)</f>
        <v>Kedelai</v>
      </c>
      <c r="H1259" t="str">
        <f>VLOOKUP(I1259,Produk!A:C,3,0)</f>
        <v>Kacang</v>
      </c>
      <c r="I1259" t="s">
        <v>6</v>
      </c>
      <c r="J1259">
        <v>3380</v>
      </c>
      <c r="K1259">
        <v>177</v>
      </c>
      <c r="L1259">
        <v>598598</v>
      </c>
      <c r="M1259">
        <v>6040398</v>
      </c>
      <c r="N1259" t="s">
        <v>7</v>
      </c>
    </row>
    <row r="1260" spans="1:14" x14ac:dyDescent="0.3">
      <c r="A1260">
        <v>1285</v>
      </c>
      <c r="B1260" t="s">
        <v>1279</v>
      </c>
      <c r="C1260" s="2">
        <v>44573</v>
      </c>
      <c r="D1260" s="1" t="str">
        <f>VLOOKUP(F1260,Supplier!A:C,2,0)</f>
        <v>PT Gegap Gempita</v>
      </c>
      <c r="E1260" s="1" t="str">
        <f>VLOOKUP(F1260,Supplier!A:C,3,0)</f>
        <v>Jakarta</v>
      </c>
      <c r="F1260" t="s">
        <v>31</v>
      </c>
      <c r="G1260" t="str">
        <f>VLOOKUP(I1260,Produk!A:C,2,0)</f>
        <v>Terigu</v>
      </c>
      <c r="H1260" t="str">
        <f>VLOOKUP(I1260,Produk!A:C,3,0)</f>
        <v>Tepung</v>
      </c>
      <c r="I1260" t="s">
        <v>13</v>
      </c>
      <c r="J1260">
        <v>16670</v>
      </c>
      <c r="K1260">
        <v>308</v>
      </c>
      <c r="L1260">
        <v>5140299</v>
      </c>
      <c r="M1260">
        <v>51870286</v>
      </c>
      <c r="N1260" t="s">
        <v>14</v>
      </c>
    </row>
    <row r="1261" spans="1:14" x14ac:dyDescent="0.3">
      <c r="A1261">
        <v>1286</v>
      </c>
      <c r="B1261" t="s">
        <v>1280</v>
      </c>
      <c r="C1261" s="2">
        <v>44573</v>
      </c>
      <c r="D1261" s="1" t="str">
        <f>VLOOKUP(F1261,Supplier!A:C,2,0)</f>
        <v>PT Cerdas Cekatan</v>
      </c>
      <c r="E1261" s="1" t="str">
        <f>VLOOKUP(F1261,Supplier!A:C,3,0)</f>
        <v>Bandung</v>
      </c>
      <c r="F1261" t="s">
        <v>5</v>
      </c>
      <c r="G1261" t="str">
        <f>VLOOKUP(I1261,Produk!A:C,2,0)</f>
        <v>Kacang tanah</v>
      </c>
      <c r="H1261" t="str">
        <f>VLOOKUP(I1261,Produk!A:C,3,0)</f>
        <v>Kacang</v>
      </c>
      <c r="I1261" t="s">
        <v>33</v>
      </c>
      <c r="J1261">
        <v>1810</v>
      </c>
      <c r="K1261">
        <v>210</v>
      </c>
      <c r="L1261">
        <v>380281</v>
      </c>
      <c r="M1261">
        <v>3837381</v>
      </c>
      <c r="N1261" t="s">
        <v>34</v>
      </c>
    </row>
    <row r="1262" spans="1:14" x14ac:dyDescent="0.3">
      <c r="A1262">
        <v>1287</v>
      </c>
      <c r="B1262" t="s">
        <v>1281</v>
      </c>
      <c r="C1262" s="2">
        <v>44573</v>
      </c>
      <c r="D1262" s="1" t="str">
        <f>VLOOKUP(F1262,Supplier!A:C,2,0)</f>
        <v>PT Cerdas Cekatan</v>
      </c>
      <c r="E1262" s="1" t="str">
        <f>VLOOKUP(F1262,Supplier!A:C,3,0)</f>
        <v>Bandung</v>
      </c>
      <c r="F1262" t="s">
        <v>5</v>
      </c>
      <c r="G1262" t="str">
        <f>VLOOKUP(I1262,Produk!A:C,2,0)</f>
        <v>Sagu</v>
      </c>
      <c r="H1262" t="str">
        <f>VLOOKUP(I1262,Produk!A:C,3,0)</f>
        <v>Tepung</v>
      </c>
      <c r="I1262" t="s">
        <v>29</v>
      </c>
      <c r="J1262">
        <v>6240</v>
      </c>
      <c r="K1262">
        <v>1426</v>
      </c>
      <c r="L1262">
        <v>8897106</v>
      </c>
      <c r="M1262">
        <v>89779890</v>
      </c>
      <c r="N1262" t="s">
        <v>14</v>
      </c>
    </row>
    <row r="1263" spans="1:14" x14ac:dyDescent="0.3">
      <c r="A1263">
        <v>1288</v>
      </c>
      <c r="B1263" t="s">
        <v>1282</v>
      </c>
      <c r="C1263" s="2">
        <v>44573</v>
      </c>
      <c r="D1263" s="1" t="str">
        <f>VLOOKUP(F1263,Supplier!A:C,2,0)</f>
        <v>Toko Abadi Aseli</v>
      </c>
      <c r="E1263" s="1" t="str">
        <f>VLOOKUP(F1263,Supplier!A:C,3,0)</f>
        <v>Bogor</v>
      </c>
      <c r="F1263" t="s">
        <v>45</v>
      </c>
      <c r="G1263" t="str">
        <f>VLOOKUP(I1263,Produk!A:C,2,0)</f>
        <v>Whole-wheat flour</v>
      </c>
      <c r="H1263" t="str">
        <f>VLOOKUP(I1263,Produk!A:C,3,0)</f>
        <v>Tepung</v>
      </c>
      <c r="I1263" t="s">
        <v>37</v>
      </c>
      <c r="J1263">
        <v>36180</v>
      </c>
      <c r="K1263">
        <v>98</v>
      </c>
      <c r="L1263">
        <v>3542022</v>
      </c>
      <c r="M1263">
        <v>35742222</v>
      </c>
      <c r="N1263" t="s">
        <v>17</v>
      </c>
    </row>
    <row r="1264" spans="1:14" x14ac:dyDescent="0.3">
      <c r="A1264">
        <v>1289</v>
      </c>
      <c r="B1264" t="s">
        <v>1283</v>
      </c>
      <c r="C1264" s="2">
        <v>44573</v>
      </c>
      <c r="D1264" s="1" t="str">
        <f>VLOOKUP(F1264,Supplier!A:C,2,0)</f>
        <v>CV Dadi Duwit</v>
      </c>
      <c r="E1264" s="1" t="str">
        <f>VLOOKUP(F1264,Supplier!A:C,3,0)</f>
        <v>Bogor</v>
      </c>
      <c r="F1264" t="s">
        <v>12</v>
      </c>
      <c r="G1264" t="str">
        <f>VLOOKUP(I1264,Produk!A:C,2,0)</f>
        <v>Whole-wheat flour</v>
      </c>
      <c r="H1264" t="str">
        <f>VLOOKUP(I1264,Produk!A:C,3,0)</f>
        <v>Tepung</v>
      </c>
      <c r="I1264" t="s">
        <v>37</v>
      </c>
      <c r="J1264">
        <v>35350</v>
      </c>
      <c r="K1264">
        <v>78</v>
      </c>
      <c r="L1264">
        <v>2760835</v>
      </c>
      <c r="M1264">
        <v>27859335</v>
      </c>
      <c r="N1264" t="s">
        <v>17</v>
      </c>
    </row>
    <row r="1265" spans="1:14" x14ac:dyDescent="0.3">
      <c r="A1265">
        <v>1290</v>
      </c>
      <c r="B1265" t="s">
        <v>1284</v>
      </c>
      <c r="C1265" s="2">
        <v>44604</v>
      </c>
      <c r="D1265" s="1" t="str">
        <f>VLOOKUP(F1265,Supplier!A:C,2,0)</f>
        <v>PT Bagus Berguna</v>
      </c>
      <c r="E1265" s="1" t="str">
        <f>VLOOKUP(F1265,Supplier!A:C,3,0)</f>
        <v>Jakarta</v>
      </c>
      <c r="F1265" t="s">
        <v>1</v>
      </c>
      <c r="G1265" t="str">
        <f>VLOOKUP(I1265,Produk!A:C,2,0)</f>
        <v>TepungBeras</v>
      </c>
      <c r="H1265" t="str">
        <f>VLOOKUP(I1265,Produk!A:C,3,0)</f>
        <v>Tepung</v>
      </c>
      <c r="I1265" t="s">
        <v>20</v>
      </c>
      <c r="J1265">
        <v>6050</v>
      </c>
      <c r="K1265">
        <v>1576</v>
      </c>
      <c r="L1265">
        <v>9534083</v>
      </c>
      <c r="M1265">
        <v>96207560</v>
      </c>
      <c r="N1265" t="s">
        <v>14</v>
      </c>
    </row>
    <row r="1266" spans="1:14" x14ac:dyDescent="0.3">
      <c r="A1266">
        <v>1291</v>
      </c>
      <c r="B1266" t="s">
        <v>1285</v>
      </c>
      <c r="C1266" s="2">
        <v>44604</v>
      </c>
      <c r="D1266" s="1" t="str">
        <f>VLOOKUP(F1266,Supplier!A:C,2,0)</f>
        <v>PT Cerdas Cekatan</v>
      </c>
      <c r="E1266" s="1" t="str">
        <f>VLOOKUP(F1266,Supplier!A:C,3,0)</f>
        <v>Bandung</v>
      </c>
      <c r="F1266" t="s">
        <v>5</v>
      </c>
      <c r="G1266" t="str">
        <f>VLOOKUP(I1266,Produk!A:C,2,0)</f>
        <v>Kacang hijau</v>
      </c>
      <c r="H1266" t="str">
        <f>VLOOKUP(I1266,Produk!A:C,3,0)</f>
        <v>Kacang</v>
      </c>
      <c r="I1266" t="s">
        <v>16</v>
      </c>
      <c r="J1266">
        <v>22290</v>
      </c>
      <c r="K1266">
        <v>130</v>
      </c>
      <c r="L1266">
        <v>2893285</v>
      </c>
      <c r="M1266">
        <v>29195872</v>
      </c>
      <c r="N1266" t="s">
        <v>17</v>
      </c>
    </row>
    <row r="1267" spans="1:14" x14ac:dyDescent="0.3">
      <c r="A1267">
        <v>1292</v>
      </c>
      <c r="B1267" t="s">
        <v>1286</v>
      </c>
      <c r="C1267" s="2">
        <v>44604</v>
      </c>
      <c r="D1267" s="1" t="str">
        <f>VLOOKUP(F1267,Supplier!A:C,2,0)</f>
        <v>CV Dadi Duwit</v>
      </c>
      <c r="E1267" s="1" t="str">
        <f>VLOOKUP(F1267,Supplier!A:C,3,0)</f>
        <v>Bogor</v>
      </c>
      <c r="F1267" t="s">
        <v>12</v>
      </c>
      <c r="G1267" t="str">
        <f>VLOOKUP(I1267,Produk!A:C,2,0)</f>
        <v>Maizena</v>
      </c>
      <c r="H1267" t="str">
        <f>VLOOKUP(I1267,Produk!A:C,3,0)</f>
        <v>Tepung</v>
      </c>
      <c r="I1267" t="s">
        <v>2</v>
      </c>
      <c r="J1267">
        <v>14230</v>
      </c>
      <c r="K1267">
        <v>155</v>
      </c>
      <c r="L1267">
        <v>2207073</v>
      </c>
      <c r="M1267">
        <v>22271373</v>
      </c>
      <c r="N1267" t="s">
        <v>3</v>
      </c>
    </row>
    <row r="1268" spans="1:14" x14ac:dyDescent="0.3">
      <c r="A1268">
        <v>1293</v>
      </c>
      <c r="B1268" t="s">
        <v>1287</v>
      </c>
      <c r="C1268" s="2">
        <v>44632</v>
      </c>
      <c r="D1268" s="1" t="str">
        <f>VLOOKUP(F1268,Supplier!A:C,2,0)</f>
        <v>Toko Endah Elok</v>
      </c>
      <c r="E1268" s="1" t="str">
        <f>VLOOKUP(F1268,Supplier!A:C,3,0)</f>
        <v>Bandung</v>
      </c>
      <c r="F1268" t="s">
        <v>22</v>
      </c>
      <c r="G1268" t="str">
        <f>VLOOKUP(I1268,Produk!A:C,2,0)</f>
        <v>Kacang tanah</v>
      </c>
      <c r="H1268" t="str">
        <f>VLOOKUP(I1268,Produk!A:C,3,0)</f>
        <v>Kacang</v>
      </c>
      <c r="I1268" t="s">
        <v>33</v>
      </c>
      <c r="J1268">
        <v>2100</v>
      </c>
      <c r="K1268">
        <v>367</v>
      </c>
      <c r="L1268">
        <v>770770</v>
      </c>
      <c r="M1268">
        <v>7777770</v>
      </c>
      <c r="N1268" t="s">
        <v>34</v>
      </c>
    </row>
    <row r="1269" spans="1:14" x14ac:dyDescent="0.3">
      <c r="A1269">
        <v>1294</v>
      </c>
      <c r="B1269" t="s">
        <v>1288</v>
      </c>
      <c r="C1269" s="2">
        <v>44632</v>
      </c>
      <c r="D1269" s="1" t="str">
        <f>VLOOKUP(F1269,Supplier!A:C,2,0)</f>
        <v>Toko Abadi Aseli</v>
      </c>
      <c r="E1269" s="1" t="str">
        <f>VLOOKUP(F1269,Supplier!A:C,3,0)</f>
        <v>Bogor</v>
      </c>
      <c r="F1269" t="s">
        <v>45</v>
      </c>
      <c r="G1269" t="str">
        <f>VLOOKUP(I1269,Produk!A:C,2,0)</f>
        <v>Terigu</v>
      </c>
      <c r="H1269" t="str">
        <f>VLOOKUP(I1269,Produk!A:C,3,0)</f>
        <v>Tepung</v>
      </c>
      <c r="I1269" t="s">
        <v>13</v>
      </c>
      <c r="J1269">
        <v>16870</v>
      </c>
      <c r="K1269">
        <v>512</v>
      </c>
      <c r="L1269">
        <v>8629005</v>
      </c>
      <c r="M1269">
        <v>87074505</v>
      </c>
      <c r="N1269" t="s">
        <v>14</v>
      </c>
    </row>
    <row r="1270" spans="1:14" x14ac:dyDescent="0.3">
      <c r="A1270">
        <v>1295</v>
      </c>
      <c r="B1270" t="s">
        <v>1289</v>
      </c>
      <c r="C1270" s="2">
        <v>44632</v>
      </c>
      <c r="D1270" s="1" t="str">
        <f>VLOOKUP(F1270,Supplier!A:C,2,0)</f>
        <v>Toko Endah Elok</v>
      </c>
      <c r="E1270" s="1" t="str">
        <f>VLOOKUP(F1270,Supplier!A:C,3,0)</f>
        <v>Bandung</v>
      </c>
      <c r="F1270" t="s">
        <v>22</v>
      </c>
      <c r="G1270" t="str">
        <f>VLOOKUP(I1270,Produk!A:C,2,0)</f>
        <v>Kacang hijau</v>
      </c>
      <c r="H1270" t="str">
        <f>VLOOKUP(I1270,Produk!A:C,3,0)</f>
        <v>Kacang</v>
      </c>
      <c r="I1270" t="s">
        <v>16</v>
      </c>
      <c r="J1270">
        <v>21040</v>
      </c>
      <c r="K1270">
        <v>112</v>
      </c>
      <c r="L1270">
        <v>2366436</v>
      </c>
      <c r="M1270">
        <v>23879488</v>
      </c>
      <c r="N1270" t="s">
        <v>17</v>
      </c>
    </row>
    <row r="1271" spans="1:14" x14ac:dyDescent="0.3">
      <c r="A1271">
        <v>1296</v>
      </c>
      <c r="B1271" t="s">
        <v>1290</v>
      </c>
      <c r="C1271" s="2">
        <v>44632</v>
      </c>
      <c r="D1271" s="1" t="str">
        <f>VLOOKUP(F1271,Supplier!A:C,2,0)</f>
        <v>Toko Abadi Aseli</v>
      </c>
      <c r="E1271" s="1" t="str">
        <f>VLOOKUP(F1271,Supplier!A:C,3,0)</f>
        <v>Bogor</v>
      </c>
      <c r="F1271" t="s">
        <v>45</v>
      </c>
      <c r="G1271" t="str">
        <f>VLOOKUP(I1271,Produk!A:C,2,0)</f>
        <v>Terigu</v>
      </c>
      <c r="H1271" t="str">
        <f>VLOOKUP(I1271,Produk!A:C,3,0)</f>
        <v>Tepung</v>
      </c>
      <c r="I1271" t="s">
        <v>13</v>
      </c>
      <c r="J1271">
        <v>16870</v>
      </c>
      <c r="K1271">
        <v>359</v>
      </c>
      <c r="L1271">
        <v>6049582</v>
      </c>
      <c r="M1271">
        <v>61045782</v>
      </c>
      <c r="N1271" t="s">
        <v>14</v>
      </c>
    </row>
    <row r="1272" spans="1:14" x14ac:dyDescent="0.3">
      <c r="A1272">
        <v>1297</v>
      </c>
      <c r="B1272" t="s">
        <v>1291</v>
      </c>
      <c r="C1272" s="2">
        <v>44632</v>
      </c>
      <c r="D1272" s="1" t="str">
        <f>VLOOKUP(F1272,Supplier!A:C,2,0)</f>
        <v>PT Bagus Berguna</v>
      </c>
      <c r="E1272" s="1" t="str">
        <f>VLOOKUP(F1272,Supplier!A:C,3,0)</f>
        <v>Jakarta</v>
      </c>
      <c r="F1272" t="s">
        <v>1</v>
      </c>
      <c r="G1272" t="str">
        <f>VLOOKUP(I1272,Produk!A:C,2,0)</f>
        <v>Kacang hijau</v>
      </c>
      <c r="H1272" t="str">
        <f>VLOOKUP(I1272,Produk!A:C,3,0)</f>
        <v>Kacang</v>
      </c>
      <c r="I1272" t="s">
        <v>16</v>
      </c>
      <c r="J1272">
        <v>27650</v>
      </c>
      <c r="K1272">
        <v>251</v>
      </c>
      <c r="L1272">
        <v>6936780</v>
      </c>
      <c r="M1272">
        <v>69998415</v>
      </c>
      <c r="N1272" t="s">
        <v>17</v>
      </c>
    </row>
    <row r="1273" spans="1:14" x14ac:dyDescent="0.3">
      <c r="A1273">
        <v>1298</v>
      </c>
      <c r="B1273" t="s">
        <v>1292</v>
      </c>
      <c r="C1273" s="2">
        <v>44632</v>
      </c>
      <c r="D1273" s="1" t="str">
        <f>VLOOKUP(F1273,Supplier!A:C,2,0)</f>
        <v>PT Cerdas Cekatan</v>
      </c>
      <c r="E1273" s="1" t="str">
        <f>VLOOKUP(F1273,Supplier!A:C,3,0)</f>
        <v>Bandung</v>
      </c>
      <c r="F1273" t="s">
        <v>5</v>
      </c>
      <c r="G1273" t="str">
        <f>VLOOKUP(I1273,Produk!A:C,2,0)</f>
        <v>Kacang hijau</v>
      </c>
      <c r="H1273" t="str">
        <f>VLOOKUP(I1273,Produk!A:C,3,0)</f>
        <v>Kacang</v>
      </c>
      <c r="I1273" t="s">
        <v>16</v>
      </c>
      <c r="J1273">
        <v>22290</v>
      </c>
      <c r="K1273">
        <v>120</v>
      </c>
      <c r="L1273">
        <v>2672571</v>
      </c>
      <c r="M1273">
        <v>26968671</v>
      </c>
      <c r="N1273" t="s">
        <v>17</v>
      </c>
    </row>
    <row r="1274" spans="1:14" x14ac:dyDescent="0.3">
      <c r="A1274">
        <v>1299</v>
      </c>
      <c r="B1274" t="s">
        <v>1293</v>
      </c>
      <c r="C1274" s="2">
        <v>44663</v>
      </c>
      <c r="D1274" s="1" t="str">
        <f>VLOOKUP(F1274,Supplier!A:C,2,0)</f>
        <v>PT Fantasi Fulus</v>
      </c>
      <c r="E1274" s="1" t="str">
        <f>VLOOKUP(F1274,Supplier!A:C,3,0)</f>
        <v>Jakarta</v>
      </c>
      <c r="F1274" t="s">
        <v>10</v>
      </c>
      <c r="G1274" t="str">
        <f>VLOOKUP(I1274,Produk!A:C,2,0)</f>
        <v>Maizena</v>
      </c>
      <c r="H1274" t="str">
        <f>VLOOKUP(I1274,Produk!A:C,3,0)</f>
        <v>Tepung</v>
      </c>
      <c r="I1274" t="s">
        <v>2</v>
      </c>
      <c r="J1274">
        <v>14060</v>
      </c>
      <c r="K1274">
        <v>66</v>
      </c>
      <c r="L1274">
        <v>927960</v>
      </c>
      <c r="M1274">
        <v>9363960</v>
      </c>
      <c r="N1274" t="s">
        <v>3</v>
      </c>
    </row>
    <row r="1275" spans="1:14" x14ac:dyDescent="0.3">
      <c r="A1275">
        <v>1300</v>
      </c>
      <c r="B1275" t="s">
        <v>1294</v>
      </c>
      <c r="C1275" s="2">
        <v>44663</v>
      </c>
      <c r="D1275" s="1" t="str">
        <f>VLOOKUP(F1275,Supplier!A:C,2,0)</f>
        <v>PT Gegap Gempita</v>
      </c>
      <c r="E1275" s="1" t="str">
        <f>VLOOKUP(F1275,Supplier!A:C,3,0)</f>
        <v>Jakarta</v>
      </c>
      <c r="F1275" t="s">
        <v>31</v>
      </c>
      <c r="G1275" t="str">
        <f>VLOOKUP(I1275,Produk!A:C,2,0)</f>
        <v>Terigu</v>
      </c>
      <c r="H1275" t="str">
        <f>VLOOKUP(I1275,Produk!A:C,3,0)</f>
        <v>Tepung</v>
      </c>
      <c r="I1275" t="s">
        <v>13</v>
      </c>
      <c r="J1275">
        <v>16670</v>
      </c>
      <c r="K1275">
        <v>416</v>
      </c>
      <c r="L1275">
        <v>6927144</v>
      </c>
      <c r="M1275">
        <v>69901179</v>
      </c>
      <c r="N1275" t="s">
        <v>14</v>
      </c>
    </row>
    <row r="1276" spans="1:14" x14ac:dyDescent="0.3">
      <c r="A1276">
        <v>1301</v>
      </c>
      <c r="B1276" t="s">
        <v>1295</v>
      </c>
      <c r="C1276" s="2">
        <v>44693</v>
      </c>
      <c r="D1276" s="1" t="str">
        <f>VLOOKUP(F1276,Supplier!A:C,2,0)</f>
        <v>PT Cerdas Cekatan</v>
      </c>
      <c r="E1276" s="1" t="str">
        <f>VLOOKUP(F1276,Supplier!A:C,3,0)</f>
        <v>Bandung</v>
      </c>
      <c r="F1276" t="s">
        <v>5</v>
      </c>
      <c r="G1276" t="str">
        <f>VLOOKUP(I1276,Produk!A:C,2,0)</f>
        <v>Kacang tanah</v>
      </c>
      <c r="H1276" t="str">
        <f>VLOOKUP(I1276,Produk!A:C,3,0)</f>
        <v>Kacang</v>
      </c>
      <c r="I1276" t="s">
        <v>33</v>
      </c>
      <c r="J1276">
        <v>1810</v>
      </c>
      <c r="K1276">
        <v>255</v>
      </c>
      <c r="L1276">
        <v>461912</v>
      </c>
      <c r="M1276">
        <v>4661112</v>
      </c>
      <c r="N1276" t="s">
        <v>34</v>
      </c>
    </row>
    <row r="1277" spans="1:14" x14ac:dyDescent="0.3">
      <c r="A1277">
        <v>1302</v>
      </c>
      <c r="B1277" t="s">
        <v>1296</v>
      </c>
      <c r="C1277" s="2">
        <v>44693</v>
      </c>
      <c r="D1277" s="1" t="str">
        <f>VLOOKUP(F1277,Supplier!A:C,2,0)</f>
        <v>Toko Endah Elok</v>
      </c>
      <c r="E1277" s="1" t="str">
        <f>VLOOKUP(F1277,Supplier!A:C,3,0)</f>
        <v>Bandung</v>
      </c>
      <c r="F1277" t="s">
        <v>22</v>
      </c>
      <c r="G1277" t="str">
        <f>VLOOKUP(I1277,Produk!A:C,2,0)</f>
        <v>Kacang hijau</v>
      </c>
      <c r="H1277" t="str">
        <f>VLOOKUP(I1277,Produk!A:C,3,0)</f>
        <v>Kacang</v>
      </c>
      <c r="I1277" t="s">
        <v>16</v>
      </c>
      <c r="J1277">
        <v>21040</v>
      </c>
      <c r="K1277">
        <v>366</v>
      </c>
      <c r="L1277">
        <v>7705516</v>
      </c>
      <c r="M1277">
        <v>77755664</v>
      </c>
      <c r="N1277" t="s">
        <v>17</v>
      </c>
    </row>
    <row r="1278" spans="1:14" x14ac:dyDescent="0.3">
      <c r="A1278">
        <v>1303</v>
      </c>
      <c r="B1278" t="s">
        <v>1297</v>
      </c>
      <c r="C1278" s="2">
        <v>44724</v>
      </c>
      <c r="D1278" s="1" t="str">
        <f>VLOOKUP(F1278,Supplier!A:C,2,0)</f>
        <v>Toko Abadi Aseli</v>
      </c>
      <c r="E1278" s="1" t="str">
        <f>VLOOKUP(F1278,Supplier!A:C,3,0)</f>
        <v>Bogor</v>
      </c>
      <c r="F1278" t="s">
        <v>45</v>
      </c>
      <c r="G1278" t="str">
        <f>VLOOKUP(I1278,Produk!A:C,2,0)</f>
        <v>Sagu</v>
      </c>
      <c r="H1278" t="str">
        <f>VLOOKUP(I1278,Produk!A:C,3,0)</f>
        <v>Tepung</v>
      </c>
      <c r="I1278" t="s">
        <v>29</v>
      </c>
      <c r="J1278">
        <v>8840</v>
      </c>
      <c r="K1278">
        <v>1100</v>
      </c>
      <c r="L1278">
        <v>9721291</v>
      </c>
      <c r="M1278">
        <v>98096660</v>
      </c>
      <c r="N1278" t="s">
        <v>14</v>
      </c>
    </row>
    <row r="1279" spans="1:14" x14ac:dyDescent="0.3">
      <c r="A1279">
        <v>1304</v>
      </c>
      <c r="B1279" t="s">
        <v>1298</v>
      </c>
      <c r="C1279" s="2">
        <v>44724</v>
      </c>
      <c r="D1279" s="1" t="str">
        <f>VLOOKUP(F1279,Supplier!A:C,2,0)</f>
        <v>CV Dadi Duwit</v>
      </c>
      <c r="E1279" s="1" t="str">
        <f>VLOOKUP(F1279,Supplier!A:C,3,0)</f>
        <v>Bogor</v>
      </c>
      <c r="F1279" t="s">
        <v>12</v>
      </c>
      <c r="G1279" t="str">
        <f>VLOOKUP(I1279,Produk!A:C,2,0)</f>
        <v>Kacang hijau</v>
      </c>
      <c r="H1279" t="str">
        <f>VLOOKUP(I1279,Produk!A:C,3,0)</f>
        <v>Kacang</v>
      </c>
      <c r="I1279" t="s">
        <v>16</v>
      </c>
      <c r="J1279">
        <v>27450</v>
      </c>
      <c r="K1279">
        <v>118</v>
      </c>
      <c r="L1279">
        <v>3230865</v>
      </c>
      <c r="M1279">
        <v>32602365</v>
      </c>
      <c r="N1279" t="s">
        <v>17</v>
      </c>
    </row>
    <row r="1280" spans="1:14" x14ac:dyDescent="0.3">
      <c r="A1280">
        <v>1305</v>
      </c>
      <c r="B1280" t="s">
        <v>1299</v>
      </c>
      <c r="C1280" s="2">
        <v>44724</v>
      </c>
      <c r="D1280" s="1" t="str">
        <f>VLOOKUP(F1280,Supplier!A:C,2,0)</f>
        <v>PT Gegap Gempita</v>
      </c>
      <c r="E1280" s="1" t="str">
        <f>VLOOKUP(F1280,Supplier!A:C,3,0)</f>
        <v>Jakarta</v>
      </c>
      <c r="F1280" t="s">
        <v>31</v>
      </c>
      <c r="G1280" t="str">
        <f>VLOOKUP(I1280,Produk!A:C,2,0)</f>
        <v>Terigu</v>
      </c>
      <c r="H1280" t="str">
        <f>VLOOKUP(I1280,Produk!A:C,3,0)</f>
        <v>Tepung</v>
      </c>
      <c r="I1280" t="s">
        <v>13</v>
      </c>
      <c r="J1280">
        <v>16670</v>
      </c>
      <c r="K1280">
        <v>345</v>
      </c>
      <c r="L1280">
        <v>5745809</v>
      </c>
      <c r="M1280">
        <v>57980434</v>
      </c>
      <c r="N1280" t="s">
        <v>14</v>
      </c>
    </row>
    <row r="1281" spans="1:14" x14ac:dyDescent="0.3">
      <c r="A1281">
        <v>1306</v>
      </c>
      <c r="B1281" t="s">
        <v>1300</v>
      </c>
      <c r="C1281" s="2">
        <v>44724</v>
      </c>
      <c r="D1281" s="1" t="str">
        <f>VLOOKUP(F1281,Supplier!A:C,2,0)</f>
        <v>PT Fantasi Fulus</v>
      </c>
      <c r="E1281" s="1" t="str">
        <f>VLOOKUP(F1281,Supplier!A:C,3,0)</f>
        <v>Jakarta</v>
      </c>
      <c r="F1281" t="s">
        <v>10</v>
      </c>
      <c r="G1281" t="str">
        <f>VLOOKUP(I1281,Produk!A:C,2,0)</f>
        <v>TepungBeras</v>
      </c>
      <c r="H1281" t="str">
        <f>VLOOKUP(I1281,Produk!A:C,3,0)</f>
        <v>Tepung</v>
      </c>
      <c r="I1281" t="s">
        <v>20</v>
      </c>
      <c r="J1281">
        <v>6030</v>
      </c>
      <c r="K1281">
        <v>1600</v>
      </c>
      <c r="L1281">
        <v>9645875</v>
      </c>
      <c r="M1281">
        <v>97335647</v>
      </c>
      <c r="N1281" t="s">
        <v>14</v>
      </c>
    </row>
    <row r="1282" spans="1:14" x14ac:dyDescent="0.3">
      <c r="A1282">
        <v>1307</v>
      </c>
      <c r="B1282" t="s">
        <v>1301</v>
      </c>
      <c r="C1282" s="2">
        <v>44724</v>
      </c>
      <c r="D1282" s="1" t="str">
        <f>VLOOKUP(F1282,Supplier!A:C,2,0)</f>
        <v>PT Fantasi Fulus</v>
      </c>
      <c r="E1282" s="1" t="str">
        <f>VLOOKUP(F1282,Supplier!A:C,3,0)</f>
        <v>Jakarta</v>
      </c>
      <c r="F1282" t="s">
        <v>10</v>
      </c>
      <c r="G1282" t="str">
        <f>VLOOKUP(I1282,Produk!A:C,2,0)</f>
        <v>Maizena</v>
      </c>
      <c r="H1282" t="str">
        <f>VLOOKUP(I1282,Produk!A:C,3,0)</f>
        <v>Tepung</v>
      </c>
      <c r="I1282" t="s">
        <v>2</v>
      </c>
      <c r="J1282">
        <v>14060</v>
      </c>
      <c r="K1282">
        <v>108</v>
      </c>
      <c r="L1282">
        <v>1516094</v>
      </c>
      <c r="M1282">
        <v>15298768</v>
      </c>
      <c r="N1282" t="s">
        <v>3</v>
      </c>
    </row>
    <row r="1283" spans="1:14" x14ac:dyDescent="0.3">
      <c r="A1283">
        <v>1308</v>
      </c>
      <c r="B1283" t="s">
        <v>1302</v>
      </c>
      <c r="C1283" s="2">
        <v>44724</v>
      </c>
      <c r="D1283" s="1" t="str">
        <f>VLOOKUP(F1283,Supplier!A:C,2,0)</f>
        <v>Toko Endah Elok</v>
      </c>
      <c r="E1283" s="1" t="str">
        <f>VLOOKUP(F1283,Supplier!A:C,3,0)</f>
        <v>Bandung</v>
      </c>
      <c r="F1283" t="s">
        <v>22</v>
      </c>
      <c r="G1283" t="str">
        <f>VLOOKUP(I1283,Produk!A:C,2,0)</f>
        <v>TepungBeras</v>
      </c>
      <c r="H1283" t="str">
        <f>VLOOKUP(I1283,Produk!A:C,3,0)</f>
        <v>Tepung</v>
      </c>
      <c r="I1283" t="s">
        <v>20</v>
      </c>
      <c r="J1283">
        <v>5180</v>
      </c>
      <c r="K1283">
        <v>88</v>
      </c>
      <c r="L1283">
        <v>455840</v>
      </c>
      <c r="M1283">
        <v>4599840</v>
      </c>
      <c r="N1283" t="s">
        <v>14</v>
      </c>
    </row>
    <row r="1284" spans="1:14" x14ac:dyDescent="0.3">
      <c r="A1284">
        <v>1309</v>
      </c>
      <c r="B1284" t="s">
        <v>1303</v>
      </c>
      <c r="C1284" s="2">
        <v>44724</v>
      </c>
      <c r="D1284" s="1" t="str">
        <f>VLOOKUP(F1284,Supplier!A:C,2,0)</f>
        <v>Toko Abadi Aseli</v>
      </c>
      <c r="E1284" s="1" t="str">
        <f>VLOOKUP(F1284,Supplier!A:C,3,0)</f>
        <v>Bogor</v>
      </c>
      <c r="F1284" t="s">
        <v>45</v>
      </c>
      <c r="G1284" t="str">
        <f>VLOOKUP(I1284,Produk!A:C,2,0)</f>
        <v>Chickpea</v>
      </c>
      <c r="H1284" t="str">
        <f>VLOOKUP(I1284,Produk!A:C,3,0)</f>
        <v>Kacang</v>
      </c>
      <c r="I1284" t="s">
        <v>24</v>
      </c>
      <c r="J1284">
        <v>8140</v>
      </c>
      <c r="K1284">
        <v>1216</v>
      </c>
      <c r="L1284">
        <v>9895993</v>
      </c>
      <c r="M1284">
        <v>99859562</v>
      </c>
      <c r="N1284" t="s">
        <v>14</v>
      </c>
    </row>
    <row r="1285" spans="1:14" x14ac:dyDescent="0.3">
      <c r="A1285">
        <v>1310</v>
      </c>
      <c r="B1285" t="s">
        <v>1304</v>
      </c>
      <c r="C1285" s="2">
        <v>44724</v>
      </c>
      <c r="D1285" s="1" t="str">
        <f>VLOOKUP(F1285,Supplier!A:C,2,0)</f>
        <v>PT Fantasi Fulus</v>
      </c>
      <c r="E1285" s="1" t="str">
        <f>VLOOKUP(F1285,Supplier!A:C,3,0)</f>
        <v>Jakarta</v>
      </c>
      <c r="F1285" t="s">
        <v>10</v>
      </c>
      <c r="G1285" t="str">
        <f>VLOOKUP(I1285,Produk!A:C,2,0)</f>
        <v>Chickpea</v>
      </c>
      <c r="H1285" t="str">
        <f>VLOOKUP(I1285,Produk!A:C,3,0)</f>
        <v>Kacang</v>
      </c>
      <c r="I1285" t="s">
        <v>24</v>
      </c>
      <c r="J1285">
        <v>7240</v>
      </c>
      <c r="K1285">
        <v>45</v>
      </c>
      <c r="L1285">
        <v>326529</v>
      </c>
      <c r="M1285">
        <v>3294977</v>
      </c>
      <c r="N1285" t="s">
        <v>14</v>
      </c>
    </row>
    <row r="1286" spans="1:14" x14ac:dyDescent="0.3">
      <c r="A1286">
        <v>1311</v>
      </c>
      <c r="B1286" t="s">
        <v>1305</v>
      </c>
      <c r="C1286" s="2">
        <v>44724</v>
      </c>
      <c r="D1286" s="1" t="str">
        <f>VLOOKUP(F1286,Supplier!A:C,2,0)</f>
        <v>PT Cerdas Cekatan</v>
      </c>
      <c r="E1286" s="1" t="str">
        <f>VLOOKUP(F1286,Supplier!A:C,3,0)</f>
        <v>Bandung</v>
      </c>
      <c r="F1286" t="s">
        <v>5</v>
      </c>
      <c r="G1286" t="str">
        <f>VLOOKUP(I1286,Produk!A:C,2,0)</f>
        <v>Kacang hijau</v>
      </c>
      <c r="H1286" t="str">
        <f>VLOOKUP(I1286,Produk!A:C,3,0)</f>
        <v>Kacang</v>
      </c>
      <c r="I1286" t="s">
        <v>16</v>
      </c>
      <c r="J1286">
        <v>22290</v>
      </c>
      <c r="K1286">
        <v>125</v>
      </c>
      <c r="L1286">
        <v>2795166</v>
      </c>
      <c r="M1286">
        <v>28205766</v>
      </c>
      <c r="N1286" t="s">
        <v>17</v>
      </c>
    </row>
    <row r="1287" spans="1:14" x14ac:dyDescent="0.3">
      <c r="A1287">
        <v>1312</v>
      </c>
      <c r="B1287" t="s">
        <v>1306</v>
      </c>
      <c r="C1287" s="2">
        <v>44724</v>
      </c>
      <c r="D1287" s="1" t="str">
        <f>VLOOKUP(F1287,Supplier!A:C,2,0)</f>
        <v>PT Gegap Gempita</v>
      </c>
      <c r="E1287" s="1" t="str">
        <f>VLOOKUP(F1287,Supplier!A:C,3,0)</f>
        <v>Jakarta</v>
      </c>
      <c r="F1287" t="s">
        <v>31</v>
      </c>
      <c r="G1287" t="str">
        <f>VLOOKUP(I1287,Produk!A:C,2,0)</f>
        <v>Kacang hijau</v>
      </c>
      <c r="H1287" t="str">
        <f>VLOOKUP(I1287,Produk!A:C,3,0)</f>
        <v>Kacang</v>
      </c>
      <c r="I1287" t="s">
        <v>16</v>
      </c>
      <c r="J1287">
        <v>23680</v>
      </c>
      <c r="K1287">
        <v>132</v>
      </c>
      <c r="L1287">
        <v>3125760</v>
      </c>
      <c r="M1287">
        <v>31541760</v>
      </c>
      <c r="N1287" t="s">
        <v>17</v>
      </c>
    </row>
    <row r="1288" spans="1:14" x14ac:dyDescent="0.3">
      <c r="A1288">
        <v>1313</v>
      </c>
      <c r="B1288" t="s">
        <v>1307</v>
      </c>
      <c r="C1288" s="2">
        <v>44724</v>
      </c>
      <c r="D1288" s="1" t="str">
        <f>VLOOKUP(F1288,Supplier!A:C,2,0)</f>
        <v>PT Fantasi Fulus</v>
      </c>
      <c r="E1288" s="1" t="str">
        <f>VLOOKUP(F1288,Supplier!A:C,3,0)</f>
        <v>Jakarta</v>
      </c>
      <c r="F1288" t="s">
        <v>10</v>
      </c>
      <c r="G1288" t="str">
        <f>VLOOKUP(I1288,Produk!A:C,2,0)</f>
        <v>Whole-wheat flour</v>
      </c>
      <c r="H1288" t="str">
        <f>VLOOKUP(I1288,Produk!A:C,3,0)</f>
        <v>Tepung</v>
      </c>
      <c r="I1288" t="s">
        <v>37</v>
      </c>
      <c r="J1288">
        <v>34620</v>
      </c>
      <c r="K1288">
        <v>85</v>
      </c>
      <c r="L1288">
        <v>2932314</v>
      </c>
      <c r="M1288">
        <v>29589714</v>
      </c>
      <c r="N1288" t="s">
        <v>17</v>
      </c>
    </row>
    <row r="1289" spans="1:14" x14ac:dyDescent="0.3">
      <c r="A1289">
        <v>1314</v>
      </c>
      <c r="B1289" t="s">
        <v>1308</v>
      </c>
      <c r="C1289" s="2">
        <v>44754</v>
      </c>
      <c r="D1289" s="1" t="str">
        <f>VLOOKUP(F1289,Supplier!A:C,2,0)</f>
        <v>PT Gegap Gempita</v>
      </c>
      <c r="E1289" s="1" t="str">
        <f>VLOOKUP(F1289,Supplier!A:C,3,0)</f>
        <v>Jakarta</v>
      </c>
      <c r="F1289" t="s">
        <v>31</v>
      </c>
      <c r="G1289" t="str">
        <f>VLOOKUP(I1289,Produk!A:C,2,0)</f>
        <v>Whole-wheat flour</v>
      </c>
      <c r="H1289" t="str">
        <f>VLOOKUP(I1289,Produk!A:C,3,0)</f>
        <v>Tepung</v>
      </c>
      <c r="I1289" t="s">
        <v>37</v>
      </c>
      <c r="J1289">
        <v>35570</v>
      </c>
      <c r="K1289">
        <v>80</v>
      </c>
      <c r="L1289">
        <v>2856271</v>
      </c>
      <c r="M1289">
        <v>28822371</v>
      </c>
      <c r="N1289" t="s">
        <v>17</v>
      </c>
    </row>
    <row r="1290" spans="1:14" x14ac:dyDescent="0.3">
      <c r="A1290">
        <v>1315</v>
      </c>
      <c r="B1290" t="s">
        <v>1309</v>
      </c>
      <c r="C1290" s="2">
        <v>44754</v>
      </c>
      <c r="D1290" s="1" t="str">
        <f>VLOOKUP(F1290,Supplier!A:C,2,0)</f>
        <v>Toko Endah Elok</v>
      </c>
      <c r="E1290" s="1" t="str">
        <f>VLOOKUP(F1290,Supplier!A:C,3,0)</f>
        <v>Bandung</v>
      </c>
      <c r="F1290" t="s">
        <v>22</v>
      </c>
      <c r="G1290" t="str">
        <f>VLOOKUP(I1290,Produk!A:C,2,0)</f>
        <v>Chickpea</v>
      </c>
      <c r="H1290" t="str">
        <f>VLOOKUP(I1290,Produk!A:C,3,0)</f>
        <v>Kacang</v>
      </c>
      <c r="I1290" t="s">
        <v>24</v>
      </c>
      <c r="J1290">
        <v>7010</v>
      </c>
      <c r="K1290">
        <v>138</v>
      </c>
      <c r="L1290">
        <v>970146</v>
      </c>
      <c r="M1290">
        <v>9789653</v>
      </c>
      <c r="N1290" t="s">
        <v>14</v>
      </c>
    </row>
    <row r="1291" spans="1:14" x14ac:dyDescent="0.3">
      <c r="A1291">
        <v>1316</v>
      </c>
      <c r="B1291" t="s">
        <v>1310</v>
      </c>
      <c r="C1291" s="2">
        <v>44754</v>
      </c>
      <c r="D1291" s="1" t="str">
        <f>VLOOKUP(F1291,Supplier!A:C,2,0)</f>
        <v>PT Gegap Gempita</v>
      </c>
      <c r="E1291" s="1" t="str">
        <f>VLOOKUP(F1291,Supplier!A:C,3,0)</f>
        <v>Jakarta</v>
      </c>
      <c r="F1291" t="s">
        <v>31</v>
      </c>
      <c r="G1291" t="str">
        <f>VLOOKUP(I1291,Produk!A:C,2,0)</f>
        <v>Terigu</v>
      </c>
      <c r="H1291" t="str">
        <f>VLOOKUP(I1291,Produk!A:C,3,0)</f>
        <v>Tepung</v>
      </c>
      <c r="I1291" t="s">
        <v>13</v>
      </c>
      <c r="J1291">
        <v>16670</v>
      </c>
      <c r="K1291">
        <v>224</v>
      </c>
      <c r="L1291">
        <v>3740748</v>
      </c>
      <c r="M1291">
        <v>37747548</v>
      </c>
      <c r="N1291" t="s">
        <v>14</v>
      </c>
    </row>
    <row r="1292" spans="1:14" x14ac:dyDescent="0.3">
      <c r="A1292">
        <v>1317</v>
      </c>
      <c r="B1292" t="s">
        <v>1311</v>
      </c>
      <c r="C1292" s="2">
        <v>44754</v>
      </c>
      <c r="D1292" s="1" t="str">
        <f>VLOOKUP(F1292,Supplier!A:C,2,0)</f>
        <v>CV Dadi Duwit</v>
      </c>
      <c r="E1292" s="1" t="str">
        <f>VLOOKUP(F1292,Supplier!A:C,3,0)</f>
        <v>Bogor</v>
      </c>
      <c r="F1292" t="s">
        <v>12</v>
      </c>
      <c r="G1292" t="str">
        <f>VLOOKUP(I1292,Produk!A:C,2,0)</f>
        <v>Kedelai</v>
      </c>
      <c r="H1292" t="str">
        <f>VLOOKUP(I1292,Produk!A:C,3,0)</f>
        <v>Kacang</v>
      </c>
      <c r="I1292" t="s">
        <v>6</v>
      </c>
      <c r="J1292">
        <v>3060</v>
      </c>
      <c r="K1292">
        <v>285</v>
      </c>
      <c r="L1292">
        <v>872161</v>
      </c>
      <c r="M1292">
        <v>8800898</v>
      </c>
      <c r="N1292" t="s">
        <v>7</v>
      </c>
    </row>
    <row r="1293" spans="1:14" x14ac:dyDescent="0.3">
      <c r="A1293">
        <v>1318</v>
      </c>
      <c r="B1293" t="s">
        <v>1312</v>
      </c>
      <c r="C1293" s="2">
        <v>44785</v>
      </c>
      <c r="D1293" s="1" t="str">
        <f>VLOOKUP(F1293,Supplier!A:C,2,0)</f>
        <v>PT Bagus Berguna</v>
      </c>
      <c r="E1293" s="1" t="str">
        <f>VLOOKUP(F1293,Supplier!A:C,3,0)</f>
        <v>Jakarta</v>
      </c>
      <c r="F1293" t="s">
        <v>1</v>
      </c>
      <c r="G1293" t="str">
        <f>VLOOKUP(I1293,Produk!A:C,2,0)</f>
        <v>Sagu</v>
      </c>
      <c r="H1293" t="str">
        <f>VLOOKUP(I1293,Produk!A:C,3,0)</f>
        <v>Tepung</v>
      </c>
      <c r="I1293" t="s">
        <v>29</v>
      </c>
      <c r="J1293">
        <v>6860</v>
      </c>
      <c r="K1293">
        <v>144</v>
      </c>
      <c r="L1293">
        <v>988989</v>
      </c>
      <c r="M1293">
        <v>9979796</v>
      </c>
      <c r="N1293" t="s">
        <v>14</v>
      </c>
    </row>
    <row r="1294" spans="1:14" x14ac:dyDescent="0.3">
      <c r="A1294">
        <v>1319</v>
      </c>
      <c r="B1294" t="s">
        <v>1313</v>
      </c>
      <c r="C1294" s="2">
        <v>44816</v>
      </c>
      <c r="D1294" s="1" t="str">
        <f>VLOOKUP(F1294,Supplier!A:C,2,0)</f>
        <v>PT Gegap Gempita</v>
      </c>
      <c r="E1294" s="1" t="str">
        <f>VLOOKUP(F1294,Supplier!A:C,3,0)</f>
        <v>Jakarta</v>
      </c>
      <c r="F1294" t="s">
        <v>31</v>
      </c>
      <c r="G1294" t="str">
        <f>VLOOKUP(I1294,Produk!A:C,2,0)</f>
        <v>Maizena</v>
      </c>
      <c r="H1294" t="str">
        <f>VLOOKUP(I1294,Produk!A:C,3,0)</f>
        <v>Tepung</v>
      </c>
      <c r="I1294" t="s">
        <v>2</v>
      </c>
      <c r="J1294">
        <v>13030</v>
      </c>
      <c r="K1294">
        <v>16</v>
      </c>
      <c r="L1294">
        <v>205914</v>
      </c>
      <c r="M1294">
        <v>2077862</v>
      </c>
      <c r="N1294" t="s">
        <v>3</v>
      </c>
    </row>
    <row r="1295" spans="1:14" x14ac:dyDescent="0.3">
      <c r="A1295">
        <v>1320</v>
      </c>
      <c r="B1295" t="s">
        <v>1314</v>
      </c>
      <c r="C1295" s="2">
        <v>44816</v>
      </c>
      <c r="D1295" s="1" t="str">
        <f>VLOOKUP(F1295,Supplier!A:C,2,0)</f>
        <v>Toko Abadi Aseli</v>
      </c>
      <c r="E1295" s="1" t="str">
        <f>VLOOKUP(F1295,Supplier!A:C,3,0)</f>
        <v>Bogor</v>
      </c>
      <c r="F1295" t="s">
        <v>45</v>
      </c>
      <c r="G1295" t="str">
        <f>VLOOKUP(I1295,Produk!A:C,2,0)</f>
        <v>Whole-wheat flour</v>
      </c>
      <c r="H1295" t="str">
        <f>VLOOKUP(I1295,Produk!A:C,3,0)</f>
        <v>Tepung</v>
      </c>
      <c r="I1295" t="s">
        <v>37</v>
      </c>
      <c r="J1295">
        <v>36180</v>
      </c>
      <c r="K1295">
        <v>191</v>
      </c>
      <c r="L1295">
        <v>6895303</v>
      </c>
      <c r="M1295">
        <v>69579878</v>
      </c>
      <c r="N1295" t="s">
        <v>17</v>
      </c>
    </row>
    <row r="1296" spans="1:14" x14ac:dyDescent="0.3">
      <c r="A1296">
        <v>1321</v>
      </c>
      <c r="B1296" t="s">
        <v>1315</v>
      </c>
      <c r="C1296" s="2">
        <v>44816</v>
      </c>
      <c r="D1296" s="1" t="str">
        <f>VLOOKUP(F1296,Supplier!A:C,2,0)</f>
        <v>CV Dadi Duwit</v>
      </c>
      <c r="E1296" s="1" t="str">
        <f>VLOOKUP(F1296,Supplier!A:C,3,0)</f>
        <v>Bogor</v>
      </c>
      <c r="F1296" t="s">
        <v>12</v>
      </c>
      <c r="G1296" t="str">
        <f>VLOOKUP(I1296,Produk!A:C,2,0)</f>
        <v>Sagu</v>
      </c>
      <c r="H1296" t="str">
        <f>VLOOKUP(I1296,Produk!A:C,3,0)</f>
        <v>Tepung</v>
      </c>
      <c r="I1296" t="s">
        <v>29</v>
      </c>
      <c r="J1296">
        <v>6340</v>
      </c>
      <c r="K1296">
        <v>140</v>
      </c>
      <c r="L1296">
        <v>885698</v>
      </c>
      <c r="M1296">
        <v>8937498</v>
      </c>
      <c r="N1296" t="s">
        <v>14</v>
      </c>
    </row>
    <row r="1297" spans="1:14" x14ac:dyDescent="0.3">
      <c r="A1297">
        <v>1322</v>
      </c>
      <c r="B1297" t="s">
        <v>1316</v>
      </c>
      <c r="C1297" s="2">
        <v>44816</v>
      </c>
      <c r="D1297" s="1" t="str">
        <f>VLOOKUP(F1297,Supplier!A:C,2,0)</f>
        <v>PT Fantasi Fulus</v>
      </c>
      <c r="E1297" s="1" t="str">
        <f>VLOOKUP(F1297,Supplier!A:C,3,0)</f>
        <v>Jakarta</v>
      </c>
      <c r="F1297" t="s">
        <v>10</v>
      </c>
      <c r="G1297" t="str">
        <f>VLOOKUP(I1297,Produk!A:C,2,0)</f>
        <v>Whole-wheat flour</v>
      </c>
      <c r="H1297" t="str">
        <f>VLOOKUP(I1297,Produk!A:C,3,0)</f>
        <v>Tepung</v>
      </c>
      <c r="I1297" t="s">
        <v>37</v>
      </c>
      <c r="J1297">
        <v>34620</v>
      </c>
      <c r="K1297">
        <v>25</v>
      </c>
      <c r="L1297">
        <v>875886</v>
      </c>
      <c r="M1297">
        <v>8838486</v>
      </c>
      <c r="N1297" t="s">
        <v>17</v>
      </c>
    </row>
    <row r="1298" spans="1:14" x14ac:dyDescent="0.3">
      <c r="A1298">
        <v>1323</v>
      </c>
      <c r="B1298" t="s">
        <v>1317</v>
      </c>
      <c r="C1298" s="2">
        <v>44816</v>
      </c>
      <c r="D1298" s="1" t="str">
        <f>VLOOKUP(F1298,Supplier!A:C,2,0)</f>
        <v>Toko Endah Elok</v>
      </c>
      <c r="E1298" s="1" t="str">
        <f>VLOOKUP(F1298,Supplier!A:C,3,0)</f>
        <v>Bandung</v>
      </c>
      <c r="F1298" t="s">
        <v>22</v>
      </c>
      <c r="G1298" t="str">
        <f>VLOOKUP(I1298,Produk!A:C,2,0)</f>
        <v>Sagu</v>
      </c>
      <c r="H1298" t="str">
        <f>VLOOKUP(I1298,Produk!A:C,3,0)</f>
        <v>Tepung</v>
      </c>
      <c r="I1298" t="s">
        <v>29</v>
      </c>
      <c r="J1298">
        <v>8580</v>
      </c>
      <c r="K1298">
        <v>58</v>
      </c>
      <c r="L1298">
        <v>500214</v>
      </c>
      <c r="M1298">
        <v>5047614</v>
      </c>
      <c r="N1298" t="s">
        <v>14</v>
      </c>
    </row>
    <row r="1299" spans="1:14" x14ac:dyDescent="0.3">
      <c r="A1299">
        <v>1324</v>
      </c>
      <c r="B1299" t="s">
        <v>1318</v>
      </c>
      <c r="C1299" s="2">
        <v>44846</v>
      </c>
      <c r="D1299" s="1" t="str">
        <f>VLOOKUP(F1299,Supplier!A:C,2,0)</f>
        <v>PT Fantasi Fulus</v>
      </c>
      <c r="E1299" s="1" t="str">
        <f>VLOOKUP(F1299,Supplier!A:C,3,0)</f>
        <v>Jakarta</v>
      </c>
      <c r="F1299" t="s">
        <v>10</v>
      </c>
      <c r="G1299" t="str">
        <f>VLOOKUP(I1299,Produk!A:C,2,0)</f>
        <v>Maizena</v>
      </c>
      <c r="H1299" t="str">
        <f>VLOOKUP(I1299,Produk!A:C,3,0)</f>
        <v>Tepung</v>
      </c>
      <c r="I1299" t="s">
        <v>2</v>
      </c>
      <c r="J1299">
        <v>14060</v>
      </c>
      <c r="K1299">
        <v>67</v>
      </c>
      <c r="L1299">
        <v>943426</v>
      </c>
      <c r="M1299">
        <v>9520026</v>
      </c>
      <c r="N1299" t="s">
        <v>3</v>
      </c>
    </row>
    <row r="1300" spans="1:14" x14ac:dyDescent="0.3">
      <c r="A1300">
        <v>1325</v>
      </c>
      <c r="B1300" t="s">
        <v>1319</v>
      </c>
      <c r="C1300" s="2">
        <v>44846</v>
      </c>
      <c r="D1300" s="1" t="str">
        <f>VLOOKUP(F1300,Supplier!A:C,2,0)</f>
        <v>Toko Endah Elok</v>
      </c>
      <c r="E1300" s="1" t="str">
        <f>VLOOKUP(F1300,Supplier!A:C,3,0)</f>
        <v>Bandung</v>
      </c>
      <c r="F1300" t="s">
        <v>22</v>
      </c>
      <c r="G1300" t="str">
        <f>VLOOKUP(I1300,Produk!A:C,2,0)</f>
        <v>Terigu</v>
      </c>
      <c r="H1300" t="str">
        <f>VLOOKUP(I1300,Produk!A:C,3,0)</f>
        <v>Tepung</v>
      </c>
      <c r="I1300" t="s">
        <v>13</v>
      </c>
      <c r="J1300">
        <v>16010</v>
      </c>
      <c r="K1300">
        <v>609</v>
      </c>
      <c r="L1300">
        <v>9743957</v>
      </c>
      <c r="M1300">
        <v>98325389</v>
      </c>
      <c r="N1300" t="s">
        <v>14</v>
      </c>
    </row>
    <row r="1301" spans="1:14" x14ac:dyDescent="0.3">
      <c r="A1301">
        <v>1326</v>
      </c>
      <c r="B1301" t="s">
        <v>1320</v>
      </c>
      <c r="C1301" s="2">
        <v>44877</v>
      </c>
      <c r="D1301" s="1" t="str">
        <f>VLOOKUP(F1301,Supplier!A:C,2,0)</f>
        <v>Toko Endah Elok</v>
      </c>
      <c r="E1301" s="1" t="str">
        <f>VLOOKUP(F1301,Supplier!A:C,3,0)</f>
        <v>Bandung</v>
      </c>
      <c r="F1301" t="s">
        <v>22</v>
      </c>
      <c r="G1301" t="str">
        <f>VLOOKUP(I1301,Produk!A:C,2,0)</f>
        <v>Chickpea</v>
      </c>
      <c r="H1301" t="str">
        <f>VLOOKUP(I1301,Produk!A:C,3,0)</f>
        <v>Kacang</v>
      </c>
      <c r="I1301" t="s">
        <v>24</v>
      </c>
      <c r="J1301">
        <v>7010</v>
      </c>
      <c r="K1301">
        <v>95</v>
      </c>
      <c r="L1301">
        <v>663146</v>
      </c>
      <c r="M1301">
        <v>6691746</v>
      </c>
      <c r="N1301" t="s">
        <v>14</v>
      </c>
    </row>
    <row r="1302" spans="1:14" x14ac:dyDescent="0.3">
      <c r="A1302">
        <v>1327</v>
      </c>
      <c r="B1302" t="s">
        <v>1321</v>
      </c>
      <c r="C1302" s="2">
        <v>44877</v>
      </c>
      <c r="D1302" s="1" t="str">
        <f>VLOOKUP(F1302,Supplier!A:C,2,0)</f>
        <v>PT Gegap Gempita</v>
      </c>
      <c r="E1302" s="1" t="str">
        <f>VLOOKUP(F1302,Supplier!A:C,3,0)</f>
        <v>Jakarta</v>
      </c>
      <c r="F1302" t="s">
        <v>31</v>
      </c>
      <c r="G1302" t="str">
        <f>VLOOKUP(I1302,Produk!A:C,2,0)</f>
        <v>Kedelai</v>
      </c>
      <c r="H1302" t="str">
        <f>VLOOKUP(I1302,Produk!A:C,3,0)</f>
        <v>Kacang</v>
      </c>
      <c r="I1302" t="s">
        <v>6</v>
      </c>
      <c r="J1302">
        <v>3200</v>
      </c>
      <c r="K1302">
        <v>2583</v>
      </c>
      <c r="L1302">
        <v>8264671</v>
      </c>
      <c r="M1302">
        <v>83398040</v>
      </c>
      <c r="N1302" t="s">
        <v>7</v>
      </c>
    </row>
    <row r="1303" spans="1:14" x14ac:dyDescent="0.3">
      <c r="A1303">
        <v>1328</v>
      </c>
      <c r="B1303" t="s">
        <v>1322</v>
      </c>
      <c r="C1303" s="2">
        <v>44877</v>
      </c>
      <c r="D1303" s="1" t="str">
        <f>VLOOKUP(F1303,Supplier!A:C,2,0)</f>
        <v>PT Cerdas Cekatan</v>
      </c>
      <c r="E1303" s="1" t="str">
        <f>VLOOKUP(F1303,Supplier!A:C,3,0)</f>
        <v>Bandung</v>
      </c>
      <c r="F1303" t="s">
        <v>5</v>
      </c>
      <c r="G1303" t="str">
        <f>VLOOKUP(I1303,Produk!A:C,2,0)</f>
        <v>Terigu</v>
      </c>
      <c r="H1303" t="str">
        <f>VLOOKUP(I1303,Produk!A:C,3,0)</f>
        <v>Tepung</v>
      </c>
      <c r="I1303" t="s">
        <v>13</v>
      </c>
      <c r="J1303">
        <v>16690</v>
      </c>
      <c r="K1303">
        <v>45</v>
      </c>
      <c r="L1303">
        <v>752719</v>
      </c>
      <c r="M1303">
        <v>7595619</v>
      </c>
      <c r="N1303" t="s">
        <v>14</v>
      </c>
    </row>
    <row r="1304" spans="1:14" x14ac:dyDescent="0.3">
      <c r="A1304">
        <v>1329</v>
      </c>
      <c r="B1304" t="s">
        <v>1323</v>
      </c>
      <c r="C1304" s="2">
        <v>44907</v>
      </c>
      <c r="D1304" s="1" t="str">
        <f>VLOOKUP(F1304,Supplier!A:C,2,0)</f>
        <v>PT Bagus Berguna</v>
      </c>
      <c r="E1304" s="1" t="str">
        <f>VLOOKUP(F1304,Supplier!A:C,3,0)</f>
        <v>Jakarta</v>
      </c>
      <c r="F1304" t="s">
        <v>1</v>
      </c>
      <c r="G1304" t="str">
        <f>VLOOKUP(I1304,Produk!A:C,2,0)</f>
        <v>Terigu</v>
      </c>
      <c r="H1304" t="str">
        <f>VLOOKUP(I1304,Produk!A:C,3,0)</f>
        <v>Tepung</v>
      </c>
      <c r="I1304" t="s">
        <v>13</v>
      </c>
      <c r="J1304">
        <v>16570</v>
      </c>
      <c r="K1304">
        <v>221</v>
      </c>
      <c r="L1304">
        <v>3663627</v>
      </c>
      <c r="M1304">
        <v>36969327</v>
      </c>
      <c r="N1304" t="s">
        <v>14</v>
      </c>
    </row>
    <row r="1305" spans="1:14" x14ac:dyDescent="0.3">
      <c r="A1305">
        <v>1330</v>
      </c>
      <c r="B1305" t="s">
        <v>1324</v>
      </c>
      <c r="C1305" s="2">
        <v>44907</v>
      </c>
      <c r="D1305" s="1" t="str">
        <f>VLOOKUP(F1305,Supplier!A:C,2,0)</f>
        <v>PT Bagus Berguna</v>
      </c>
      <c r="E1305" s="1" t="str">
        <f>VLOOKUP(F1305,Supplier!A:C,3,0)</f>
        <v>Jakarta</v>
      </c>
      <c r="F1305" t="s">
        <v>1</v>
      </c>
      <c r="G1305" t="str">
        <f>VLOOKUP(I1305,Produk!A:C,2,0)</f>
        <v>Whole-wheat flour</v>
      </c>
      <c r="H1305" t="str">
        <f>VLOOKUP(I1305,Produk!A:C,3,0)</f>
        <v>Tepung</v>
      </c>
      <c r="I1305" t="s">
        <v>37</v>
      </c>
      <c r="J1305">
        <v>33520</v>
      </c>
      <c r="K1305">
        <v>78</v>
      </c>
      <c r="L1305">
        <v>2617912</v>
      </c>
      <c r="M1305">
        <v>26417112</v>
      </c>
      <c r="N1305" t="s">
        <v>17</v>
      </c>
    </row>
    <row r="1306" spans="1:14" x14ac:dyDescent="0.3">
      <c r="A1306">
        <v>1331</v>
      </c>
      <c r="B1306" t="s">
        <v>1325</v>
      </c>
      <c r="C1306" s="2">
        <v>44907</v>
      </c>
      <c r="D1306" s="1" t="str">
        <f>VLOOKUP(F1306,Supplier!A:C,2,0)</f>
        <v>CV Dadi Duwit</v>
      </c>
      <c r="E1306" s="1" t="str">
        <f>VLOOKUP(F1306,Supplier!A:C,3,0)</f>
        <v>Bogor</v>
      </c>
      <c r="F1306" t="s">
        <v>12</v>
      </c>
      <c r="G1306" t="str">
        <f>VLOOKUP(I1306,Produk!A:C,2,0)</f>
        <v>Maizena</v>
      </c>
      <c r="H1306" t="str">
        <f>VLOOKUP(I1306,Produk!A:C,3,0)</f>
        <v>Tepung</v>
      </c>
      <c r="I1306" t="s">
        <v>2</v>
      </c>
      <c r="J1306">
        <v>14230</v>
      </c>
      <c r="K1306">
        <v>612</v>
      </c>
      <c r="L1306">
        <v>8706713</v>
      </c>
      <c r="M1306">
        <v>87858652</v>
      </c>
      <c r="N1306" t="s">
        <v>3</v>
      </c>
    </row>
    <row r="1307" spans="1:14" x14ac:dyDescent="0.3">
      <c r="A1307">
        <v>1332</v>
      </c>
      <c r="B1307" t="s">
        <v>1326</v>
      </c>
      <c r="C1307" s="2">
        <v>44907</v>
      </c>
      <c r="D1307" s="1" t="str">
        <f>VLOOKUP(F1307,Supplier!A:C,2,0)</f>
        <v>CV Dadi Duwit</v>
      </c>
      <c r="E1307" s="1" t="str">
        <f>VLOOKUP(F1307,Supplier!A:C,3,0)</f>
        <v>Bogor</v>
      </c>
      <c r="F1307" t="s">
        <v>12</v>
      </c>
      <c r="G1307" t="str">
        <f>VLOOKUP(I1307,Produk!A:C,2,0)</f>
        <v>Kacang hijau</v>
      </c>
      <c r="H1307" t="str">
        <f>VLOOKUP(I1307,Produk!A:C,3,0)</f>
        <v>Kacang</v>
      </c>
      <c r="I1307" t="s">
        <v>16</v>
      </c>
      <c r="J1307">
        <v>27450</v>
      </c>
      <c r="K1307">
        <v>117</v>
      </c>
      <c r="L1307">
        <v>3200670</v>
      </c>
      <c r="M1307">
        <v>32297670</v>
      </c>
      <c r="N1307" t="s">
        <v>17</v>
      </c>
    </row>
    <row r="1308" spans="1:14" x14ac:dyDescent="0.3">
      <c r="A1308">
        <v>1333</v>
      </c>
      <c r="B1308" t="s">
        <v>1327</v>
      </c>
      <c r="C1308" s="2" t="s">
        <v>1630</v>
      </c>
      <c r="D1308" s="1" t="str">
        <f>VLOOKUP(F1308,Supplier!A:C,2,0)</f>
        <v>PT Cerdas Cekatan</v>
      </c>
      <c r="E1308" s="1" t="str">
        <f>VLOOKUP(F1308,Supplier!A:C,3,0)</f>
        <v>Bandung</v>
      </c>
      <c r="F1308" t="s">
        <v>5</v>
      </c>
      <c r="G1308" t="str">
        <f>VLOOKUP(I1308,Produk!A:C,2,0)</f>
        <v>Whole-wheat flour</v>
      </c>
      <c r="H1308" t="str">
        <f>VLOOKUP(I1308,Produk!A:C,3,0)</f>
        <v>Tepung</v>
      </c>
      <c r="I1308" t="s">
        <v>37</v>
      </c>
      <c r="J1308">
        <v>34690</v>
      </c>
      <c r="K1308">
        <v>84</v>
      </c>
      <c r="L1308">
        <v>2900510</v>
      </c>
      <c r="M1308">
        <v>29268784</v>
      </c>
      <c r="N1308" t="s">
        <v>17</v>
      </c>
    </row>
    <row r="1309" spans="1:14" x14ac:dyDescent="0.3">
      <c r="A1309">
        <v>1334</v>
      </c>
      <c r="B1309" t="s">
        <v>1328</v>
      </c>
      <c r="C1309" s="2" t="s">
        <v>1631</v>
      </c>
      <c r="D1309" s="1" t="str">
        <f>VLOOKUP(F1309,Supplier!A:C,2,0)</f>
        <v>PT Gegap Gempita</v>
      </c>
      <c r="E1309" s="1" t="str">
        <f>VLOOKUP(F1309,Supplier!A:C,3,0)</f>
        <v>Jakarta</v>
      </c>
      <c r="F1309" t="s">
        <v>31</v>
      </c>
      <c r="G1309" t="str">
        <f>VLOOKUP(I1309,Produk!A:C,2,0)</f>
        <v>Chickpea</v>
      </c>
      <c r="H1309" t="str">
        <f>VLOOKUP(I1309,Produk!A:C,3,0)</f>
        <v>Kacang</v>
      </c>
      <c r="I1309" t="s">
        <v>24</v>
      </c>
      <c r="J1309">
        <v>7020</v>
      </c>
      <c r="K1309">
        <v>110</v>
      </c>
      <c r="L1309">
        <v>770669</v>
      </c>
      <c r="M1309">
        <v>7776746</v>
      </c>
      <c r="N1309" t="s">
        <v>14</v>
      </c>
    </row>
    <row r="1310" spans="1:14" x14ac:dyDescent="0.3">
      <c r="A1310">
        <v>1335</v>
      </c>
      <c r="B1310" t="s">
        <v>1329</v>
      </c>
      <c r="C1310" s="2" t="s">
        <v>1631</v>
      </c>
      <c r="D1310" s="1" t="str">
        <f>VLOOKUP(F1310,Supplier!A:C,2,0)</f>
        <v>Toko Endah Elok</v>
      </c>
      <c r="E1310" s="1" t="str">
        <f>VLOOKUP(F1310,Supplier!A:C,3,0)</f>
        <v>Bandung</v>
      </c>
      <c r="F1310" t="s">
        <v>22</v>
      </c>
      <c r="G1310" t="str">
        <f>VLOOKUP(I1310,Produk!A:C,2,0)</f>
        <v>Kacang hijau</v>
      </c>
      <c r="H1310" t="str">
        <f>VLOOKUP(I1310,Produk!A:C,3,0)</f>
        <v>Kacang</v>
      </c>
      <c r="I1310" t="s">
        <v>16</v>
      </c>
      <c r="J1310">
        <v>21040</v>
      </c>
      <c r="K1310">
        <v>364</v>
      </c>
      <c r="L1310">
        <v>7659228</v>
      </c>
      <c r="M1310">
        <v>77288576</v>
      </c>
      <c r="N1310" t="s">
        <v>17</v>
      </c>
    </row>
    <row r="1311" spans="1:14" x14ac:dyDescent="0.3">
      <c r="A1311">
        <v>1336</v>
      </c>
      <c r="B1311" t="s">
        <v>1330</v>
      </c>
      <c r="C1311" s="2" t="s">
        <v>1632</v>
      </c>
      <c r="D1311" s="1" t="str">
        <f>VLOOKUP(F1311,Supplier!A:C,2,0)</f>
        <v>PT Bagus Berguna</v>
      </c>
      <c r="E1311" s="1" t="str">
        <f>VLOOKUP(F1311,Supplier!A:C,3,0)</f>
        <v>Jakarta</v>
      </c>
      <c r="F1311" t="s">
        <v>1</v>
      </c>
      <c r="G1311" t="str">
        <f>VLOOKUP(I1311,Produk!A:C,2,0)</f>
        <v>Terigu</v>
      </c>
      <c r="H1311" t="str">
        <f>VLOOKUP(I1311,Produk!A:C,3,0)</f>
        <v>Tepung</v>
      </c>
      <c r="I1311" t="s">
        <v>13</v>
      </c>
      <c r="J1311">
        <v>16570</v>
      </c>
      <c r="K1311">
        <v>590</v>
      </c>
      <c r="L1311">
        <v>9781417</v>
      </c>
      <c r="M1311">
        <v>98703386</v>
      </c>
      <c r="N1311" t="s">
        <v>14</v>
      </c>
    </row>
    <row r="1312" spans="1:14" x14ac:dyDescent="0.3">
      <c r="A1312">
        <v>1337</v>
      </c>
      <c r="B1312" t="s">
        <v>1331</v>
      </c>
      <c r="C1312" s="2" t="s">
        <v>1632</v>
      </c>
      <c r="D1312" s="1" t="str">
        <f>VLOOKUP(F1312,Supplier!A:C,2,0)</f>
        <v>PT Cerdas Cekatan</v>
      </c>
      <c r="E1312" s="1" t="str">
        <f>VLOOKUP(F1312,Supplier!A:C,3,0)</f>
        <v>Bandung</v>
      </c>
      <c r="F1312" t="s">
        <v>5</v>
      </c>
      <c r="G1312" t="str">
        <f>VLOOKUP(I1312,Produk!A:C,2,0)</f>
        <v>Whole-wheat flour</v>
      </c>
      <c r="H1312" t="str">
        <f>VLOOKUP(I1312,Produk!A:C,3,0)</f>
        <v>Tepung</v>
      </c>
      <c r="I1312" t="s">
        <v>37</v>
      </c>
      <c r="J1312">
        <v>34690</v>
      </c>
      <c r="K1312">
        <v>54</v>
      </c>
      <c r="L1312">
        <v>1869791</v>
      </c>
      <c r="M1312">
        <v>18867891</v>
      </c>
      <c r="N1312" t="s">
        <v>17</v>
      </c>
    </row>
    <row r="1313" spans="1:14" x14ac:dyDescent="0.3">
      <c r="A1313">
        <v>1338</v>
      </c>
      <c r="B1313" t="s">
        <v>1332</v>
      </c>
      <c r="C1313" s="2" t="s">
        <v>1632</v>
      </c>
      <c r="D1313" s="1" t="str">
        <f>VLOOKUP(F1313,Supplier!A:C,2,0)</f>
        <v>PT Cerdas Cekatan</v>
      </c>
      <c r="E1313" s="1" t="str">
        <f>VLOOKUP(F1313,Supplier!A:C,3,0)</f>
        <v>Bandung</v>
      </c>
      <c r="F1313" t="s">
        <v>5</v>
      </c>
      <c r="G1313" t="str">
        <f>VLOOKUP(I1313,Produk!A:C,2,0)</f>
        <v>Kacang tanah</v>
      </c>
      <c r="H1313" t="str">
        <f>VLOOKUP(I1313,Produk!A:C,3,0)</f>
        <v>Kacang</v>
      </c>
      <c r="I1313" t="s">
        <v>33</v>
      </c>
      <c r="J1313">
        <v>1810</v>
      </c>
      <c r="K1313">
        <v>480</v>
      </c>
      <c r="L1313">
        <v>868128</v>
      </c>
      <c r="M1313">
        <v>8760202</v>
      </c>
      <c r="N1313" t="s">
        <v>34</v>
      </c>
    </row>
    <row r="1314" spans="1:14" x14ac:dyDescent="0.3">
      <c r="A1314">
        <v>1339</v>
      </c>
      <c r="B1314" t="s">
        <v>1333</v>
      </c>
      <c r="C1314" s="2" t="s">
        <v>1632</v>
      </c>
      <c r="D1314" s="1" t="str">
        <f>VLOOKUP(F1314,Supplier!A:C,2,0)</f>
        <v>Toko Endah Elok</v>
      </c>
      <c r="E1314" s="1" t="str">
        <f>VLOOKUP(F1314,Supplier!A:C,3,0)</f>
        <v>Bandung</v>
      </c>
      <c r="F1314" t="s">
        <v>22</v>
      </c>
      <c r="G1314" t="str">
        <f>VLOOKUP(I1314,Produk!A:C,2,0)</f>
        <v>Kacang tanah</v>
      </c>
      <c r="H1314" t="str">
        <f>VLOOKUP(I1314,Produk!A:C,3,0)</f>
        <v>Kacang</v>
      </c>
      <c r="I1314" t="s">
        <v>33</v>
      </c>
      <c r="J1314">
        <v>2100</v>
      </c>
      <c r="K1314">
        <v>123</v>
      </c>
      <c r="L1314">
        <v>258720</v>
      </c>
      <c r="M1314">
        <v>2610720</v>
      </c>
      <c r="N1314" t="s">
        <v>34</v>
      </c>
    </row>
    <row r="1315" spans="1:14" x14ac:dyDescent="0.3">
      <c r="A1315">
        <v>1340</v>
      </c>
      <c r="B1315" t="s">
        <v>1334</v>
      </c>
      <c r="C1315" s="2" t="s">
        <v>1633</v>
      </c>
      <c r="D1315" s="1" t="str">
        <f>VLOOKUP(F1315,Supplier!A:C,2,0)</f>
        <v>CV Dadi Duwit</v>
      </c>
      <c r="E1315" s="1" t="str">
        <f>VLOOKUP(F1315,Supplier!A:C,3,0)</f>
        <v>Bogor</v>
      </c>
      <c r="F1315" t="s">
        <v>12</v>
      </c>
      <c r="G1315" t="str">
        <f>VLOOKUP(I1315,Produk!A:C,2,0)</f>
        <v>Whole-wheat flour</v>
      </c>
      <c r="H1315" t="str">
        <f>VLOOKUP(I1315,Produk!A:C,3,0)</f>
        <v>Tepung</v>
      </c>
      <c r="I1315" t="s">
        <v>37</v>
      </c>
      <c r="J1315">
        <v>35350</v>
      </c>
      <c r="K1315">
        <v>58</v>
      </c>
      <c r="L1315">
        <v>2060905</v>
      </c>
      <c r="M1315">
        <v>20796405</v>
      </c>
      <c r="N1315" t="s">
        <v>17</v>
      </c>
    </row>
    <row r="1316" spans="1:14" x14ac:dyDescent="0.3">
      <c r="A1316">
        <v>1341</v>
      </c>
      <c r="B1316" t="s">
        <v>1335</v>
      </c>
      <c r="C1316" s="2" t="s">
        <v>1633</v>
      </c>
      <c r="D1316" s="1" t="str">
        <f>VLOOKUP(F1316,Supplier!A:C,2,0)</f>
        <v>PT Cerdas Cekatan</v>
      </c>
      <c r="E1316" s="1" t="str">
        <f>VLOOKUP(F1316,Supplier!A:C,3,0)</f>
        <v>Bandung</v>
      </c>
      <c r="F1316" t="s">
        <v>5</v>
      </c>
      <c r="G1316" t="str">
        <f>VLOOKUP(I1316,Produk!A:C,2,0)</f>
        <v>Chickpea</v>
      </c>
      <c r="H1316" t="str">
        <f>VLOOKUP(I1316,Produk!A:C,3,0)</f>
        <v>Kacang</v>
      </c>
      <c r="I1316" t="s">
        <v>24</v>
      </c>
      <c r="J1316">
        <v>7120</v>
      </c>
      <c r="K1316">
        <v>108</v>
      </c>
      <c r="L1316">
        <v>768017</v>
      </c>
      <c r="M1316">
        <v>7749992</v>
      </c>
      <c r="N1316" t="s">
        <v>14</v>
      </c>
    </row>
    <row r="1317" spans="1:14" x14ac:dyDescent="0.3">
      <c r="A1317">
        <v>1342</v>
      </c>
      <c r="B1317" t="s">
        <v>1336</v>
      </c>
      <c r="C1317" s="2" t="s">
        <v>1634</v>
      </c>
      <c r="D1317" s="1" t="str">
        <f>VLOOKUP(F1317,Supplier!A:C,2,0)</f>
        <v>Toko Endah Elok</v>
      </c>
      <c r="E1317" s="1" t="str">
        <f>VLOOKUP(F1317,Supplier!A:C,3,0)</f>
        <v>Bandung</v>
      </c>
      <c r="F1317" t="s">
        <v>22</v>
      </c>
      <c r="G1317" t="str">
        <f>VLOOKUP(I1317,Produk!A:C,2,0)</f>
        <v>Kacang hijau</v>
      </c>
      <c r="H1317" t="str">
        <f>VLOOKUP(I1317,Produk!A:C,3,0)</f>
        <v>Kacang</v>
      </c>
      <c r="I1317" t="s">
        <v>16</v>
      </c>
      <c r="J1317">
        <v>21040</v>
      </c>
      <c r="K1317">
        <v>131</v>
      </c>
      <c r="L1317">
        <v>2754136</v>
      </c>
      <c r="M1317">
        <v>27791736</v>
      </c>
      <c r="N1317" t="s">
        <v>17</v>
      </c>
    </row>
    <row r="1318" spans="1:14" x14ac:dyDescent="0.3">
      <c r="A1318">
        <v>1343</v>
      </c>
      <c r="B1318" t="s">
        <v>1337</v>
      </c>
      <c r="C1318" s="2" t="s">
        <v>1634</v>
      </c>
      <c r="D1318" s="1" t="str">
        <f>VLOOKUP(F1318,Supplier!A:C,2,0)</f>
        <v>Toko Abadi Aseli</v>
      </c>
      <c r="E1318" s="1" t="str">
        <f>VLOOKUP(F1318,Supplier!A:C,3,0)</f>
        <v>Bogor</v>
      </c>
      <c r="F1318" t="s">
        <v>45</v>
      </c>
      <c r="G1318" t="str">
        <f>VLOOKUP(I1318,Produk!A:C,2,0)</f>
        <v>Chickpea</v>
      </c>
      <c r="H1318" t="str">
        <f>VLOOKUP(I1318,Produk!A:C,3,0)</f>
        <v>Kacang</v>
      </c>
      <c r="I1318" t="s">
        <v>24</v>
      </c>
      <c r="J1318">
        <v>8140</v>
      </c>
      <c r="K1318">
        <v>1193</v>
      </c>
      <c r="L1318">
        <v>9709405</v>
      </c>
      <c r="M1318">
        <v>97976726</v>
      </c>
      <c r="N1318" t="s">
        <v>14</v>
      </c>
    </row>
    <row r="1319" spans="1:14" x14ac:dyDescent="0.3">
      <c r="A1319">
        <v>1344</v>
      </c>
      <c r="B1319" t="s">
        <v>1338</v>
      </c>
      <c r="C1319" s="2" t="s">
        <v>1634</v>
      </c>
      <c r="D1319" s="1" t="str">
        <f>VLOOKUP(F1319,Supplier!A:C,2,0)</f>
        <v>CV Dadi Duwit</v>
      </c>
      <c r="E1319" s="1" t="str">
        <f>VLOOKUP(F1319,Supplier!A:C,3,0)</f>
        <v>Bogor</v>
      </c>
      <c r="F1319" t="s">
        <v>12</v>
      </c>
      <c r="G1319" t="str">
        <f>VLOOKUP(I1319,Produk!A:C,2,0)</f>
        <v>Chickpea</v>
      </c>
      <c r="H1319" t="str">
        <f>VLOOKUP(I1319,Produk!A:C,3,0)</f>
        <v>Kacang</v>
      </c>
      <c r="I1319" t="s">
        <v>24</v>
      </c>
      <c r="J1319">
        <v>7040</v>
      </c>
      <c r="K1319">
        <v>8</v>
      </c>
      <c r="L1319">
        <v>54208</v>
      </c>
      <c r="M1319">
        <v>547008</v>
      </c>
      <c r="N1319" t="s">
        <v>14</v>
      </c>
    </row>
    <row r="1320" spans="1:14" x14ac:dyDescent="0.3">
      <c r="A1320">
        <v>1345</v>
      </c>
      <c r="B1320" t="s">
        <v>1339</v>
      </c>
      <c r="C1320" s="2" t="s">
        <v>1635</v>
      </c>
      <c r="D1320" s="1" t="str">
        <f>VLOOKUP(F1320,Supplier!A:C,2,0)</f>
        <v>CV Dadi Duwit</v>
      </c>
      <c r="E1320" s="1" t="str">
        <f>VLOOKUP(F1320,Supplier!A:C,3,0)</f>
        <v>Bogor</v>
      </c>
      <c r="F1320" t="s">
        <v>12</v>
      </c>
      <c r="G1320" t="str">
        <f>VLOOKUP(I1320,Produk!A:C,2,0)</f>
        <v>Kedelai</v>
      </c>
      <c r="H1320" t="str">
        <f>VLOOKUP(I1320,Produk!A:C,3,0)</f>
        <v>Kacang</v>
      </c>
      <c r="I1320" t="s">
        <v>6</v>
      </c>
      <c r="J1320">
        <v>3060</v>
      </c>
      <c r="K1320">
        <v>285</v>
      </c>
      <c r="L1320">
        <v>871863</v>
      </c>
      <c r="M1320">
        <v>8797894</v>
      </c>
      <c r="N1320" t="s">
        <v>7</v>
      </c>
    </row>
    <row r="1321" spans="1:14" x14ac:dyDescent="0.3">
      <c r="A1321">
        <v>1346</v>
      </c>
      <c r="B1321" t="s">
        <v>1340</v>
      </c>
      <c r="C1321" s="2" t="s">
        <v>1635</v>
      </c>
      <c r="D1321" s="1" t="str">
        <f>VLOOKUP(F1321,Supplier!A:C,2,0)</f>
        <v>Toko Abadi Aseli</v>
      </c>
      <c r="E1321" s="1" t="str">
        <f>VLOOKUP(F1321,Supplier!A:C,3,0)</f>
        <v>Bogor</v>
      </c>
      <c r="F1321" t="s">
        <v>45</v>
      </c>
      <c r="G1321" t="str">
        <f>VLOOKUP(I1321,Produk!A:C,2,0)</f>
        <v>Kacang tanah</v>
      </c>
      <c r="H1321" t="str">
        <f>VLOOKUP(I1321,Produk!A:C,3,0)</f>
        <v>Kacang</v>
      </c>
      <c r="I1321" t="s">
        <v>33</v>
      </c>
      <c r="J1321">
        <v>2920</v>
      </c>
      <c r="K1321">
        <v>263</v>
      </c>
      <c r="L1321">
        <v>769337</v>
      </c>
      <c r="M1321">
        <v>7763312</v>
      </c>
      <c r="N1321" t="s">
        <v>34</v>
      </c>
    </row>
    <row r="1322" spans="1:14" x14ac:dyDescent="0.3">
      <c r="A1322">
        <v>1347</v>
      </c>
      <c r="B1322" t="s">
        <v>1341</v>
      </c>
      <c r="C1322" s="2" t="s">
        <v>1635</v>
      </c>
      <c r="D1322" s="1" t="str">
        <f>VLOOKUP(F1322,Supplier!A:C,2,0)</f>
        <v>PT Gegap Gempita</v>
      </c>
      <c r="E1322" s="1" t="str">
        <f>VLOOKUP(F1322,Supplier!A:C,3,0)</f>
        <v>Jakarta</v>
      </c>
      <c r="F1322" t="s">
        <v>31</v>
      </c>
      <c r="G1322" t="str">
        <f>VLOOKUP(I1322,Produk!A:C,2,0)</f>
        <v>TepungBeras</v>
      </c>
      <c r="H1322" t="str">
        <f>VLOOKUP(I1322,Produk!A:C,3,0)</f>
        <v>Tepung</v>
      </c>
      <c r="I1322" t="s">
        <v>20</v>
      </c>
      <c r="J1322">
        <v>6070</v>
      </c>
      <c r="K1322">
        <v>1622</v>
      </c>
      <c r="L1322">
        <v>9844306</v>
      </c>
      <c r="M1322">
        <v>99337999</v>
      </c>
      <c r="N1322" t="s">
        <v>14</v>
      </c>
    </row>
    <row r="1323" spans="1:14" x14ac:dyDescent="0.3">
      <c r="A1323">
        <v>1348</v>
      </c>
      <c r="B1323" t="s">
        <v>1342</v>
      </c>
      <c r="C1323" s="2" t="s">
        <v>1636</v>
      </c>
      <c r="D1323" s="1" t="str">
        <f>VLOOKUP(F1323,Supplier!A:C,2,0)</f>
        <v>PT Cerdas Cekatan</v>
      </c>
      <c r="E1323" s="1" t="str">
        <f>VLOOKUP(F1323,Supplier!A:C,3,0)</f>
        <v>Bandung</v>
      </c>
      <c r="F1323" t="s">
        <v>5</v>
      </c>
      <c r="G1323" t="str">
        <f>VLOOKUP(I1323,Produk!A:C,2,0)</f>
        <v>Kacang hijau</v>
      </c>
      <c r="H1323" t="str">
        <f>VLOOKUP(I1323,Produk!A:C,3,0)</f>
        <v>Kacang</v>
      </c>
      <c r="I1323" t="s">
        <v>16</v>
      </c>
      <c r="J1323">
        <v>22290</v>
      </c>
      <c r="K1323">
        <v>124</v>
      </c>
      <c r="L1323">
        <v>2754567</v>
      </c>
      <c r="M1323">
        <v>27796090</v>
      </c>
      <c r="N1323" t="s">
        <v>17</v>
      </c>
    </row>
    <row r="1324" spans="1:14" x14ac:dyDescent="0.3">
      <c r="A1324">
        <v>1349</v>
      </c>
      <c r="B1324" t="s">
        <v>1343</v>
      </c>
      <c r="C1324" s="2" t="s">
        <v>1636</v>
      </c>
      <c r="D1324" s="1" t="str">
        <f>VLOOKUP(F1324,Supplier!A:C,2,0)</f>
        <v>PT Fantasi Fulus</v>
      </c>
      <c r="E1324" s="1" t="str">
        <f>VLOOKUP(F1324,Supplier!A:C,3,0)</f>
        <v>Jakarta</v>
      </c>
      <c r="F1324" t="s">
        <v>10</v>
      </c>
      <c r="G1324" t="str">
        <f>VLOOKUP(I1324,Produk!A:C,2,0)</f>
        <v>Kedelai</v>
      </c>
      <c r="H1324" t="str">
        <f>VLOOKUP(I1324,Produk!A:C,3,0)</f>
        <v>Kacang</v>
      </c>
      <c r="I1324" t="s">
        <v>6</v>
      </c>
      <c r="J1324">
        <v>3390</v>
      </c>
      <c r="K1324">
        <v>237</v>
      </c>
      <c r="L1324">
        <v>802582</v>
      </c>
      <c r="M1324">
        <v>8098778</v>
      </c>
      <c r="N1324" t="s">
        <v>7</v>
      </c>
    </row>
    <row r="1325" spans="1:14" x14ac:dyDescent="0.3">
      <c r="A1325">
        <v>1350</v>
      </c>
      <c r="B1325" t="s">
        <v>1344</v>
      </c>
      <c r="C1325" s="2" t="s">
        <v>1636</v>
      </c>
      <c r="D1325" s="1" t="str">
        <f>VLOOKUP(F1325,Supplier!A:C,2,0)</f>
        <v>PT Bagus Berguna</v>
      </c>
      <c r="E1325" s="1" t="str">
        <f>VLOOKUP(F1325,Supplier!A:C,3,0)</f>
        <v>Jakarta</v>
      </c>
      <c r="F1325" t="s">
        <v>1</v>
      </c>
      <c r="G1325" t="str">
        <f>VLOOKUP(I1325,Produk!A:C,2,0)</f>
        <v>Maizena</v>
      </c>
      <c r="H1325" t="str">
        <f>VLOOKUP(I1325,Produk!A:C,3,0)</f>
        <v>Tepung</v>
      </c>
      <c r="I1325" t="s">
        <v>2</v>
      </c>
      <c r="J1325">
        <v>14820</v>
      </c>
      <c r="K1325">
        <v>96</v>
      </c>
      <c r="L1325">
        <v>1418274</v>
      </c>
      <c r="M1325">
        <v>14311674</v>
      </c>
      <c r="N1325" t="s">
        <v>3</v>
      </c>
    </row>
    <row r="1326" spans="1:14" x14ac:dyDescent="0.3">
      <c r="A1326">
        <v>1351</v>
      </c>
      <c r="B1326" t="s">
        <v>1345</v>
      </c>
      <c r="C1326" s="2" t="s">
        <v>1636</v>
      </c>
      <c r="D1326" s="1" t="str">
        <f>VLOOKUP(F1326,Supplier!A:C,2,0)</f>
        <v>CV Dadi Duwit</v>
      </c>
      <c r="E1326" s="1" t="str">
        <f>VLOOKUP(F1326,Supplier!A:C,3,0)</f>
        <v>Bogor</v>
      </c>
      <c r="F1326" t="s">
        <v>12</v>
      </c>
      <c r="G1326" t="str">
        <f>VLOOKUP(I1326,Produk!A:C,2,0)</f>
        <v>Kedelai</v>
      </c>
      <c r="H1326" t="str">
        <f>VLOOKUP(I1326,Produk!A:C,3,0)</f>
        <v>Kacang</v>
      </c>
      <c r="I1326" t="s">
        <v>6</v>
      </c>
      <c r="J1326">
        <v>3060</v>
      </c>
      <c r="K1326">
        <v>13</v>
      </c>
      <c r="L1326">
        <v>40392</v>
      </c>
      <c r="M1326">
        <v>407592</v>
      </c>
      <c r="N1326" t="s">
        <v>7</v>
      </c>
    </row>
    <row r="1327" spans="1:14" x14ac:dyDescent="0.3">
      <c r="A1327">
        <v>1352</v>
      </c>
      <c r="B1327" t="s">
        <v>1346</v>
      </c>
      <c r="C1327" s="2" t="s">
        <v>1636</v>
      </c>
      <c r="D1327" s="1" t="str">
        <f>VLOOKUP(F1327,Supplier!A:C,2,0)</f>
        <v>PT Bagus Berguna</v>
      </c>
      <c r="E1327" s="1" t="str">
        <f>VLOOKUP(F1327,Supplier!A:C,3,0)</f>
        <v>Jakarta</v>
      </c>
      <c r="F1327" t="s">
        <v>1</v>
      </c>
      <c r="G1327" t="str">
        <f>VLOOKUP(I1327,Produk!A:C,2,0)</f>
        <v>Kacang hijau</v>
      </c>
      <c r="H1327" t="str">
        <f>VLOOKUP(I1327,Produk!A:C,3,0)</f>
        <v>Kacang</v>
      </c>
      <c r="I1327" t="s">
        <v>16</v>
      </c>
      <c r="J1327">
        <v>27650</v>
      </c>
      <c r="K1327">
        <v>129</v>
      </c>
      <c r="L1327">
        <v>3558555</v>
      </c>
      <c r="M1327">
        <v>35909055</v>
      </c>
      <c r="N1327" t="s">
        <v>17</v>
      </c>
    </row>
    <row r="1328" spans="1:14" x14ac:dyDescent="0.3">
      <c r="A1328">
        <v>1353</v>
      </c>
      <c r="B1328" t="s">
        <v>1347</v>
      </c>
      <c r="C1328" s="2" t="s">
        <v>1637</v>
      </c>
      <c r="D1328" s="1" t="str">
        <f>VLOOKUP(F1328,Supplier!A:C,2,0)</f>
        <v>Toko Abadi Aseli</v>
      </c>
      <c r="E1328" s="1" t="str">
        <f>VLOOKUP(F1328,Supplier!A:C,3,0)</f>
        <v>Bogor</v>
      </c>
      <c r="F1328" t="s">
        <v>45</v>
      </c>
      <c r="G1328" t="str">
        <f>VLOOKUP(I1328,Produk!A:C,2,0)</f>
        <v>Maizena</v>
      </c>
      <c r="H1328" t="str">
        <f>VLOOKUP(I1328,Produk!A:C,3,0)</f>
        <v>Tepung</v>
      </c>
      <c r="I1328" t="s">
        <v>2</v>
      </c>
      <c r="J1328">
        <v>15200</v>
      </c>
      <c r="K1328">
        <v>85</v>
      </c>
      <c r="L1328">
        <v>1287483</v>
      </c>
      <c r="M1328">
        <v>12991870</v>
      </c>
      <c r="N1328" t="s">
        <v>3</v>
      </c>
    </row>
    <row r="1329" spans="1:14" x14ac:dyDescent="0.3">
      <c r="A1329">
        <v>1355</v>
      </c>
      <c r="B1329" t="s">
        <v>1348</v>
      </c>
      <c r="C1329" s="2" t="s">
        <v>1637</v>
      </c>
      <c r="D1329" s="1" t="str">
        <f>VLOOKUP(F1329,Supplier!A:C,2,0)</f>
        <v>PT Gegap Gempita</v>
      </c>
      <c r="E1329" s="1" t="str">
        <f>VLOOKUP(F1329,Supplier!A:C,3,0)</f>
        <v>Jakarta</v>
      </c>
      <c r="F1329" t="s">
        <v>31</v>
      </c>
      <c r="G1329" t="str">
        <f>VLOOKUP(I1329,Produk!A:C,2,0)</f>
        <v>Maizena</v>
      </c>
      <c r="H1329" t="str">
        <f>VLOOKUP(I1329,Produk!A:C,3,0)</f>
        <v>Tepung</v>
      </c>
      <c r="I1329" t="s">
        <v>2</v>
      </c>
      <c r="J1329">
        <v>13030</v>
      </c>
      <c r="K1329">
        <v>81</v>
      </c>
      <c r="L1329">
        <v>1060642</v>
      </c>
      <c r="M1329">
        <v>10702842</v>
      </c>
      <c r="N1329" t="s">
        <v>3</v>
      </c>
    </row>
    <row r="1330" spans="1:14" x14ac:dyDescent="0.3">
      <c r="A1330">
        <v>1356</v>
      </c>
      <c r="B1330" t="s">
        <v>1349</v>
      </c>
      <c r="C1330" s="2" t="s">
        <v>1637</v>
      </c>
      <c r="D1330" s="1" t="str">
        <f>VLOOKUP(F1330,Supplier!A:C,2,0)</f>
        <v>CV Dadi Duwit</v>
      </c>
      <c r="E1330" s="1" t="str">
        <f>VLOOKUP(F1330,Supplier!A:C,3,0)</f>
        <v>Bogor</v>
      </c>
      <c r="F1330" t="s">
        <v>12</v>
      </c>
      <c r="G1330" t="str">
        <f>VLOOKUP(I1330,Produk!A:C,2,0)</f>
        <v>TepungBeras</v>
      </c>
      <c r="H1330" t="str">
        <f>VLOOKUP(I1330,Produk!A:C,3,0)</f>
        <v>Tepung</v>
      </c>
      <c r="I1330" t="s">
        <v>20</v>
      </c>
      <c r="J1330">
        <v>7890</v>
      </c>
      <c r="K1330">
        <v>12506</v>
      </c>
      <c r="L1330">
        <v>98672953</v>
      </c>
      <c r="M1330">
        <v>995699797</v>
      </c>
      <c r="N1330" t="s">
        <v>14</v>
      </c>
    </row>
    <row r="1331" spans="1:14" x14ac:dyDescent="0.3">
      <c r="A1331">
        <v>1357</v>
      </c>
      <c r="B1331" t="s">
        <v>1350</v>
      </c>
      <c r="C1331" s="2" t="s">
        <v>1637</v>
      </c>
      <c r="D1331" s="1" t="str">
        <f>VLOOKUP(F1331,Supplier!A:C,2,0)</f>
        <v>PT Gegap Gempita</v>
      </c>
      <c r="E1331" s="1" t="str">
        <f>VLOOKUP(F1331,Supplier!A:C,3,0)</f>
        <v>Jakarta</v>
      </c>
      <c r="F1331" t="s">
        <v>31</v>
      </c>
      <c r="G1331" t="str">
        <f>VLOOKUP(I1331,Produk!A:C,2,0)</f>
        <v>Maizena</v>
      </c>
      <c r="H1331" t="str">
        <f>VLOOKUP(I1331,Produk!A:C,3,0)</f>
        <v>Tepung</v>
      </c>
      <c r="I1331" t="s">
        <v>2</v>
      </c>
      <c r="J1331">
        <v>13030</v>
      </c>
      <c r="K1331">
        <v>88</v>
      </c>
      <c r="L1331">
        <v>1146640</v>
      </c>
      <c r="M1331">
        <v>11570640</v>
      </c>
      <c r="N1331" t="s">
        <v>3</v>
      </c>
    </row>
    <row r="1332" spans="1:14" x14ac:dyDescent="0.3">
      <c r="A1332">
        <v>1358</v>
      </c>
      <c r="B1332" t="s">
        <v>1351</v>
      </c>
      <c r="C1332" s="2" t="s">
        <v>1638</v>
      </c>
      <c r="D1332" s="1" t="str">
        <f>VLOOKUP(F1332,Supplier!A:C,2,0)</f>
        <v>CV Dadi Duwit</v>
      </c>
      <c r="E1332" s="1" t="str">
        <f>VLOOKUP(F1332,Supplier!A:C,3,0)</f>
        <v>Bogor</v>
      </c>
      <c r="F1332" t="s">
        <v>12</v>
      </c>
      <c r="G1332" t="str">
        <f>VLOOKUP(I1332,Produk!A:C,2,0)</f>
        <v>Sagu</v>
      </c>
      <c r="H1332" t="str">
        <f>VLOOKUP(I1332,Produk!A:C,3,0)</f>
        <v>Tepung</v>
      </c>
      <c r="I1332" t="s">
        <v>29</v>
      </c>
      <c r="J1332">
        <v>6340</v>
      </c>
      <c r="K1332">
        <v>143</v>
      </c>
      <c r="L1332">
        <v>906620</v>
      </c>
      <c r="M1332">
        <v>9148620</v>
      </c>
      <c r="N1332" t="s">
        <v>14</v>
      </c>
    </row>
    <row r="1333" spans="1:14" x14ac:dyDescent="0.3">
      <c r="A1333">
        <v>1359</v>
      </c>
      <c r="B1333" t="s">
        <v>1352</v>
      </c>
      <c r="C1333" s="2" t="s">
        <v>1639</v>
      </c>
      <c r="D1333" s="1" t="str">
        <f>VLOOKUP(F1333,Supplier!A:C,2,0)</f>
        <v>PT Cerdas Cekatan</v>
      </c>
      <c r="E1333" s="1" t="str">
        <f>VLOOKUP(F1333,Supplier!A:C,3,0)</f>
        <v>Bandung</v>
      </c>
      <c r="F1333" t="s">
        <v>5</v>
      </c>
      <c r="G1333" t="str">
        <f>VLOOKUP(I1333,Produk!A:C,2,0)</f>
        <v>Chickpea</v>
      </c>
      <c r="H1333" t="str">
        <f>VLOOKUP(I1333,Produk!A:C,3,0)</f>
        <v>Kacang</v>
      </c>
      <c r="I1333" t="s">
        <v>24</v>
      </c>
      <c r="J1333">
        <v>7120</v>
      </c>
      <c r="K1333">
        <v>36</v>
      </c>
      <c r="L1333">
        <v>258456</v>
      </c>
      <c r="M1333">
        <v>2608056</v>
      </c>
      <c r="N1333" t="s">
        <v>14</v>
      </c>
    </row>
    <row r="1334" spans="1:14" x14ac:dyDescent="0.3">
      <c r="A1334">
        <v>1360</v>
      </c>
      <c r="B1334" t="s">
        <v>1353</v>
      </c>
      <c r="C1334" s="2" t="s">
        <v>1639</v>
      </c>
      <c r="D1334" s="1" t="str">
        <f>VLOOKUP(F1334,Supplier!A:C,2,0)</f>
        <v>PT Fantasi Fulus</v>
      </c>
      <c r="E1334" s="1" t="str">
        <f>VLOOKUP(F1334,Supplier!A:C,3,0)</f>
        <v>Jakarta</v>
      </c>
      <c r="F1334" t="s">
        <v>10</v>
      </c>
      <c r="G1334" t="str">
        <f>VLOOKUP(I1334,Produk!A:C,2,0)</f>
        <v>Kacang tanah</v>
      </c>
      <c r="H1334" t="str">
        <f>VLOOKUP(I1334,Produk!A:C,3,0)</f>
        <v>Kacang</v>
      </c>
      <c r="I1334" t="s">
        <v>33</v>
      </c>
      <c r="J1334">
        <v>2120</v>
      </c>
      <c r="K1334">
        <v>360</v>
      </c>
      <c r="L1334">
        <v>763089</v>
      </c>
      <c r="M1334">
        <v>7700264</v>
      </c>
      <c r="N1334" t="s">
        <v>34</v>
      </c>
    </row>
    <row r="1335" spans="1:14" x14ac:dyDescent="0.3">
      <c r="A1335">
        <v>1361</v>
      </c>
      <c r="B1335" t="s">
        <v>1354</v>
      </c>
      <c r="C1335" s="2" t="s">
        <v>1639</v>
      </c>
      <c r="D1335" s="1" t="str">
        <f>VLOOKUP(F1335,Supplier!A:C,2,0)</f>
        <v>CV Dadi Duwit</v>
      </c>
      <c r="E1335" s="1" t="str">
        <f>VLOOKUP(F1335,Supplier!A:C,3,0)</f>
        <v>Bogor</v>
      </c>
      <c r="F1335" t="s">
        <v>12</v>
      </c>
      <c r="G1335" t="str">
        <f>VLOOKUP(I1335,Produk!A:C,2,0)</f>
        <v>Sagu</v>
      </c>
      <c r="H1335" t="str">
        <f>VLOOKUP(I1335,Produk!A:C,3,0)</f>
        <v>Tepung</v>
      </c>
      <c r="I1335" t="s">
        <v>29</v>
      </c>
      <c r="J1335">
        <v>6340</v>
      </c>
      <c r="K1335">
        <v>1516</v>
      </c>
      <c r="L1335">
        <v>9610471</v>
      </c>
      <c r="M1335">
        <v>96978387</v>
      </c>
      <c r="N1335" t="s">
        <v>14</v>
      </c>
    </row>
    <row r="1336" spans="1:14" x14ac:dyDescent="0.3">
      <c r="A1336">
        <v>1362</v>
      </c>
      <c r="B1336" t="s">
        <v>1355</v>
      </c>
      <c r="C1336" s="2" t="s">
        <v>1640</v>
      </c>
      <c r="D1336" s="1" t="str">
        <f>VLOOKUP(F1336,Supplier!A:C,2,0)</f>
        <v>CV Dadi Duwit</v>
      </c>
      <c r="E1336" s="1" t="str">
        <f>VLOOKUP(F1336,Supplier!A:C,3,0)</f>
        <v>Bogor</v>
      </c>
      <c r="F1336" t="s">
        <v>12</v>
      </c>
      <c r="G1336" t="str">
        <f>VLOOKUP(I1336,Produk!A:C,2,0)</f>
        <v>Kedelai</v>
      </c>
      <c r="H1336" t="str">
        <f>VLOOKUP(I1336,Produk!A:C,3,0)</f>
        <v>Kacang</v>
      </c>
      <c r="I1336" t="s">
        <v>6</v>
      </c>
      <c r="J1336">
        <v>3060</v>
      </c>
      <c r="K1336">
        <v>197</v>
      </c>
      <c r="L1336">
        <v>602521</v>
      </c>
      <c r="M1336">
        <v>6079984</v>
      </c>
      <c r="N1336" t="s">
        <v>7</v>
      </c>
    </row>
    <row r="1337" spans="1:14" x14ac:dyDescent="0.3">
      <c r="A1337">
        <v>1363</v>
      </c>
      <c r="B1337" t="s">
        <v>1356</v>
      </c>
      <c r="C1337" s="2" t="s">
        <v>1640</v>
      </c>
      <c r="D1337" s="1" t="str">
        <f>VLOOKUP(F1337,Supplier!A:C,2,0)</f>
        <v>PT Bagus Berguna</v>
      </c>
      <c r="E1337" s="1" t="str">
        <f>VLOOKUP(F1337,Supplier!A:C,3,0)</f>
        <v>Jakarta</v>
      </c>
      <c r="F1337" t="s">
        <v>1</v>
      </c>
      <c r="G1337" t="str">
        <f>VLOOKUP(I1337,Produk!A:C,2,0)</f>
        <v>Whole-wheat flour</v>
      </c>
      <c r="H1337" t="str">
        <f>VLOOKUP(I1337,Produk!A:C,3,0)</f>
        <v>Tepung</v>
      </c>
      <c r="I1337" t="s">
        <v>37</v>
      </c>
      <c r="J1337">
        <v>33520</v>
      </c>
      <c r="K1337">
        <v>106</v>
      </c>
      <c r="L1337">
        <v>3539712</v>
      </c>
      <c r="M1337">
        <v>35718912</v>
      </c>
      <c r="N1337" t="s">
        <v>17</v>
      </c>
    </row>
    <row r="1338" spans="1:14" x14ac:dyDescent="0.3">
      <c r="A1338">
        <v>1364</v>
      </c>
      <c r="B1338" t="s">
        <v>1357</v>
      </c>
      <c r="C1338" s="2" t="s">
        <v>1640</v>
      </c>
      <c r="D1338" s="1" t="str">
        <f>VLOOKUP(F1338,Supplier!A:C,2,0)</f>
        <v>PT Fantasi Fulus</v>
      </c>
      <c r="E1338" s="1" t="str">
        <f>VLOOKUP(F1338,Supplier!A:C,3,0)</f>
        <v>Jakarta</v>
      </c>
      <c r="F1338" t="s">
        <v>10</v>
      </c>
      <c r="G1338" t="str">
        <f>VLOOKUP(I1338,Produk!A:C,2,0)</f>
        <v>Terigu</v>
      </c>
      <c r="H1338" t="str">
        <f>VLOOKUP(I1338,Produk!A:C,3,0)</f>
        <v>Tepung</v>
      </c>
      <c r="I1338" t="s">
        <v>13</v>
      </c>
      <c r="J1338">
        <v>16390</v>
      </c>
      <c r="K1338">
        <v>55</v>
      </c>
      <c r="L1338">
        <v>901450</v>
      </c>
      <c r="M1338">
        <v>9096450</v>
      </c>
      <c r="N1338" t="s">
        <v>14</v>
      </c>
    </row>
    <row r="1339" spans="1:14" x14ac:dyDescent="0.3">
      <c r="A1339">
        <v>1365</v>
      </c>
      <c r="B1339" t="s">
        <v>1358</v>
      </c>
      <c r="C1339" s="2" t="s">
        <v>1640</v>
      </c>
      <c r="D1339" s="1" t="str">
        <f>VLOOKUP(F1339,Supplier!A:C,2,0)</f>
        <v>PT Cerdas Cekatan</v>
      </c>
      <c r="E1339" s="1" t="str">
        <f>VLOOKUP(F1339,Supplier!A:C,3,0)</f>
        <v>Bandung</v>
      </c>
      <c r="F1339" t="s">
        <v>5</v>
      </c>
      <c r="G1339" t="str">
        <f>VLOOKUP(I1339,Produk!A:C,2,0)</f>
        <v>Kacang hijau</v>
      </c>
      <c r="H1339" t="str">
        <f>VLOOKUP(I1339,Produk!A:C,3,0)</f>
        <v>Kacang</v>
      </c>
      <c r="I1339" t="s">
        <v>16</v>
      </c>
      <c r="J1339">
        <v>22290</v>
      </c>
      <c r="K1339">
        <v>123</v>
      </c>
      <c r="L1339">
        <v>2746128</v>
      </c>
      <c r="M1339">
        <v>27710928</v>
      </c>
      <c r="N1339" t="s">
        <v>17</v>
      </c>
    </row>
    <row r="1340" spans="1:14" x14ac:dyDescent="0.3">
      <c r="A1340">
        <v>1366</v>
      </c>
      <c r="B1340" t="s">
        <v>1359</v>
      </c>
      <c r="C1340" s="2" t="s">
        <v>1640</v>
      </c>
      <c r="D1340" s="1" t="str">
        <f>VLOOKUP(F1340,Supplier!A:C,2,0)</f>
        <v>PT Fantasi Fulus</v>
      </c>
      <c r="E1340" s="1" t="str">
        <f>VLOOKUP(F1340,Supplier!A:C,3,0)</f>
        <v>Jakarta</v>
      </c>
      <c r="F1340" t="s">
        <v>10</v>
      </c>
      <c r="G1340" t="str">
        <f>VLOOKUP(I1340,Produk!A:C,2,0)</f>
        <v>Chickpea</v>
      </c>
      <c r="H1340" t="str">
        <f>VLOOKUP(I1340,Produk!A:C,3,0)</f>
        <v>Kacang</v>
      </c>
      <c r="I1340" t="s">
        <v>24</v>
      </c>
      <c r="J1340">
        <v>7240</v>
      </c>
      <c r="K1340">
        <v>101</v>
      </c>
      <c r="L1340">
        <v>732688</v>
      </c>
      <c r="M1340">
        <v>7393488</v>
      </c>
      <c r="N1340" t="s">
        <v>14</v>
      </c>
    </row>
    <row r="1341" spans="1:14" x14ac:dyDescent="0.3">
      <c r="A1341">
        <v>1367</v>
      </c>
      <c r="B1341" t="s">
        <v>1360</v>
      </c>
      <c r="C1341" s="2" t="s">
        <v>1640</v>
      </c>
      <c r="D1341" s="1" t="str">
        <f>VLOOKUP(F1341,Supplier!A:C,2,0)</f>
        <v>Toko Endah Elok</v>
      </c>
      <c r="E1341" s="1" t="str">
        <f>VLOOKUP(F1341,Supplier!A:C,3,0)</f>
        <v>Bandung</v>
      </c>
      <c r="F1341" t="s">
        <v>22</v>
      </c>
      <c r="G1341" t="str">
        <f>VLOOKUP(I1341,Produk!A:C,2,0)</f>
        <v>Whole-wheat flour</v>
      </c>
      <c r="H1341" t="str">
        <f>VLOOKUP(I1341,Produk!A:C,3,0)</f>
        <v>Tepung</v>
      </c>
      <c r="I1341" t="s">
        <v>37</v>
      </c>
      <c r="J1341">
        <v>32020</v>
      </c>
      <c r="K1341">
        <v>331</v>
      </c>
      <c r="L1341">
        <v>10601822</v>
      </c>
      <c r="M1341">
        <v>106982022</v>
      </c>
      <c r="N1341" t="s">
        <v>17</v>
      </c>
    </row>
    <row r="1342" spans="1:14" x14ac:dyDescent="0.3">
      <c r="A1342">
        <v>1368</v>
      </c>
      <c r="B1342" t="s">
        <v>1361</v>
      </c>
      <c r="C1342" s="2" t="s">
        <v>1640</v>
      </c>
      <c r="D1342" s="1" t="str">
        <f>VLOOKUP(F1342,Supplier!A:C,2,0)</f>
        <v>Toko Abadi Aseli</v>
      </c>
      <c r="E1342" s="1" t="str">
        <f>VLOOKUP(F1342,Supplier!A:C,3,0)</f>
        <v>Bogor</v>
      </c>
      <c r="F1342" t="s">
        <v>45</v>
      </c>
      <c r="G1342" t="str">
        <f>VLOOKUP(I1342,Produk!A:C,2,0)</f>
        <v>Sagu</v>
      </c>
      <c r="H1342" t="str">
        <f>VLOOKUP(I1342,Produk!A:C,3,0)</f>
        <v>Tepung</v>
      </c>
      <c r="I1342" t="s">
        <v>29</v>
      </c>
      <c r="J1342">
        <v>8840</v>
      </c>
      <c r="K1342">
        <v>1102</v>
      </c>
      <c r="L1342">
        <v>9740739</v>
      </c>
      <c r="M1342">
        <v>98292908</v>
      </c>
      <c r="N1342" t="s">
        <v>14</v>
      </c>
    </row>
    <row r="1343" spans="1:14" x14ac:dyDescent="0.3">
      <c r="A1343">
        <v>1369</v>
      </c>
      <c r="B1343" t="s">
        <v>1362</v>
      </c>
      <c r="C1343" s="2" t="s">
        <v>1641</v>
      </c>
      <c r="D1343" s="1" t="str">
        <f>VLOOKUP(F1343,Supplier!A:C,2,0)</f>
        <v>PT Gegap Gempita</v>
      </c>
      <c r="E1343" s="1" t="str">
        <f>VLOOKUP(F1343,Supplier!A:C,3,0)</f>
        <v>Jakarta</v>
      </c>
      <c r="F1343" t="s">
        <v>31</v>
      </c>
      <c r="G1343" t="str">
        <f>VLOOKUP(I1343,Produk!A:C,2,0)</f>
        <v>Terigu</v>
      </c>
      <c r="H1343" t="str">
        <f>VLOOKUP(I1343,Produk!A:C,3,0)</f>
        <v>Tepung</v>
      </c>
      <c r="I1343" t="s">
        <v>13</v>
      </c>
      <c r="J1343">
        <v>16670</v>
      </c>
      <c r="K1343">
        <v>530</v>
      </c>
      <c r="L1343">
        <v>8832666</v>
      </c>
      <c r="M1343">
        <v>89129625</v>
      </c>
      <c r="N1343" t="s">
        <v>14</v>
      </c>
    </row>
    <row r="1344" spans="1:14" x14ac:dyDescent="0.3">
      <c r="A1344">
        <v>1370</v>
      </c>
      <c r="B1344" t="s">
        <v>1363</v>
      </c>
      <c r="C1344" s="2" t="s">
        <v>1641</v>
      </c>
      <c r="D1344" s="1" t="str">
        <f>VLOOKUP(F1344,Supplier!A:C,2,0)</f>
        <v>Toko Endah Elok</v>
      </c>
      <c r="E1344" s="1" t="str">
        <f>VLOOKUP(F1344,Supplier!A:C,3,0)</f>
        <v>Bandung</v>
      </c>
      <c r="F1344" t="s">
        <v>22</v>
      </c>
      <c r="G1344" t="str">
        <f>VLOOKUP(I1344,Produk!A:C,2,0)</f>
        <v>Kacang tanah</v>
      </c>
      <c r="H1344" t="str">
        <f>VLOOKUP(I1344,Produk!A:C,3,0)</f>
        <v>Kacang</v>
      </c>
      <c r="I1344" t="s">
        <v>33</v>
      </c>
      <c r="J1344">
        <v>2100</v>
      </c>
      <c r="K1344">
        <v>134</v>
      </c>
      <c r="L1344">
        <v>281820</v>
      </c>
      <c r="M1344">
        <v>2843820</v>
      </c>
      <c r="N1344" t="s">
        <v>34</v>
      </c>
    </row>
    <row r="1345" spans="1:14" x14ac:dyDescent="0.3">
      <c r="A1345">
        <v>1371</v>
      </c>
      <c r="B1345" t="s">
        <v>1364</v>
      </c>
      <c r="C1345" s="2" t="s">
        <v>1641</v>
      </c>
      <c r="D1345" s="1" t="str">
        <f>VLOOKUP(F1345,Supplier!A:C,2,0)</f>
        <v>CV Dadi Duwit</v>
      </c>
      <c r="E1345" s="1" t="str">
        <f>VLOOKUP(F1345,Supplier!A:C,3,0)</f>
        <v>Bogor</v>
      </c>
      <c r="F1345" t="s">
        <v>12</v>
      </c>
      <c r="G1345" t="str">
        <f>VLOOKUP(I1345,Produk!A:C,2,0)</f>
        <v>Maizena</v>
      </c>
      <c r="H1345" t="str">
        <f>VLOOKUP(I1345,Produk!A:C,3,0)</f>
        <v>Tepung</v>
      </c>
      <c r="I1345" t="s">
        <v>2</v>
      </c>
      <c r="J1345">
        <v>14230</v>
      </c>
      <c r="K1345">
        <v>281</v>
      </c>
      <c r="L1345">
        <v>3991515</v>
      </c>
      <c r="M1345">
        <v>40278015</v>
      </c>
      <c r="N1345" t="s">
        <v>3</v>
      </c>
    </row>
    <row r="1346" spans="1:14" x14ac:dyDescent="0.3">
      <c r="A1346">
        <v>1372</v>
      </c>
      <c r="B1346" t="s">
        <v>1365</v>
      </c>
      <c r="C1346" s="2" t="s">
        <v>1641</v>
      </c>
      <c r="D1346" s="1" t="str">
        <f>VLOOKUP(F1346,Supplier!A:C,2,0)</f>
        <v>PT Gegap Gempita</v>
      </c>
      <c r="E1346" s="1" t="str">
        <f>VLOOKUP(F1346,Supplier!A:C,3,0)</f>
        <v>Jakarta</v>
      </c>
      <c r="F1346" t="s">
        <v>31</v>
      </c>
      <c r="G1346" t="str">
        <f>VLOOKUP(I1346,Produk!A:C,2,0)</f>
        <v>Maizena</v>
      </c>
      <c r="H1346" t="str">
        <f>VLOOKUP(I1346,Produk!A:C,3,0)</f>
        <v>Tepung</v>
      </c>
      <c r="I1346" t="s">
        <v>2</v>
      </c>
      <c r="J1346">
        <v>13030</v>
      </c>
      <c r="K1346">
        <v>103</v>
      </c>
      <c r="L1346">
        <v>1347302</v>
      </c>
      <c r="M1346">
        <v>13595502</v>
      </c>
      <c r="N1346" t="s">
        <v>3</v>
      </c>
    </row>
    <row r="1347" spans="1:14" x14ac:dyDescent="0.3">
      <c r="A1347">
        <v>1373</v>
      </c>
      <c r="B1347" t="s">
        <v>1366</v>
      </c>
      <c r="C1347" s="2" t="s">
        <v>1642</v>
      </c>
      <c r="D1347" s="1" t="str">
        <f>VLOOKUP(F1347,Supplier!A:C,2,0)</f>
        <v>PT Cerdas Cekatan</v>
      </c>
      <c r="E1347" s="1" t="str">
        <f>VLOOKUP(F1347,Supplier!A:C,3,0)</f>
        <v>Bandung</v>
      </c>
      <c r="F1347" t="s">
        <v>5</v>
      </c>
      <c r="G1347" t="str">
        <f>VLOOKUP(I1347,Produk!A:C,2,0)</f>
        <v>Kacang tanah</v>
      </c>
      <c r="H1347" t="str">
        <f>VLOOKUP(I1347,Produk!A:C,3,0)</f>
        <v>Kacang</v>
      </c>
      <c r="I1347" t="s">
        <v>33</v>
      </c>
      <c r="J1347">
        <v>1810</v>
      </c>
      <c r="K1347">
        <v>261</v>
      </c>
      <c r="L1347">
        <v>471867</v>
      </c>
      <c r="M1347">
        <v>4761567</v>
      </c>
      <c r="N1347" t="s">
        <v>34</v>
      </c>
    </row>
    <row r="1348" spans="1:14" x14ac:dyDescent="0.3">
      <c r="A1348">
        <v>1374</v>
      </c>
      <c r="B1348" t="s">
        <v>1367</v>
      </c>
      <c r="C1348" s="2" t="s">
        <v>1642</v>
      </c>
      <c r="D1348" s="1" t="str">
        <f>VLOOKUP(F1348,Supplier!A:C,2,0)</f>
        <v>PT Cerdas Cekatan</v>
      </c>
      <c r="E1348" s="1" t="str">
        <f>VLOOKUP(F1348,Supplier!A:C,3,0)</f>
        <v>Bandung</v>
      </c>
      <c r="F1348" t="s">
        <v>5</v>
      </c>
      <c r="G1348" t="str">
        <f>VLOOKUP(I1348,Produk!A:C,2,0)</f>
        <v>Kacang hijau</v>
      </c>
      <c r="H1348" t="str">
        <f>VLOOKUP(I1348,Produk!A:C,3,0)</f>
        <v>Kacang</v>
      </c>
      <c r="I1348" t="s">
        <v>16</v>
      </c>
      <c r="J1348">
        <v>22290</v>
      </c>
      <c r="K1348">
        <v>117</v>
      </c>
      <c r="L1348">
        <v>2599014</v>
      </c>
      <c r="M1348">
        <v>26226414</v>
      </c>
      <c r="N1348" t="s">
        <v>17</v>
      </c>
    </row>
    <row r="1349" spans="1:14" x14ac:dyDescent="0.3">
      <c r="A1349">
        <v>1375</v>
      </c>
      <c r="B1349" t="s">
        <v>1368</v>
      </c>
      <c r="C1349" s="2" t="s">
        <v>1642</v>
      </c>
      <c r="D1349" s="1" t="str">
        <f>VLOOKUP(F1349,Supplier!A:C,2,0)</f>
        <v>CV Dadi Duwit</v>
      </c>
      <c r="E1349" s="1" t="str">
        <f>VLOOKUP(F1349,Supplier!A:C,3,0)</f>
        <v>Bogor</v>
      </c>
      <c r="F1349" t="s">
        <v>12</v>
      </c>
      <c r="G1349" t="str">
        <f>VLOOKUP(I1349,Produk!A:C,2,0)</f>
        <v>TepungBeras</v>
      </c>
      <c r="H1349" t="str">
        <f>VLOOKUP(I1349,Produk!A:C,3,0)</f>
        <v>Tepung</v>
      </c>
      <c r="I1349" t="s">
        <v>20</v>
      </c>
      <c r="J1349">
        <v>7890</v>
      </c>
      <c r="K1349">
        <v>1252</v>
      </c>
      <c r="L1349">
        <v>9878492</v>
      </c>
      <c r="M1349">
        <v>99682961</v>
      </c>
      <c r="N1349" t="s">
        <v>14</v>
      </c>
    </row>
    <row r="1350" spans="1:14" x14ac:dyDescent="0.3">
      <c r="A1350">
        <v>1376</v>
      </c>
      <c r="B1350" t="s">
        <v>1369</v>
      </c>
      <c r="C1350" s="2" t="s">
        <v>1642</v>
      </c>
      <c r="D1350" s="1" t="str">
        <f>VLOOKUP(F1350,Supplier!A:C,2,0)</f>
        <v>PT Fantasi Fulus</v>
      </c>
      <c r="E1350" s="1" t="str">
        <f>VLOOKUP(F1350,Supplier!A:C,3,0)</f>
        <v>Jakarta</v>
      </c>
      <c r="F1350" t="s">
        <v>10</v>
      </c>
      <c r="G1350" t="str">
        <f>VLOOKUP(I1350,Produk!A:C,2,0)</f>
        <v>Terigu</v>
      </c>
      <c r="H1350" t="str">
        <f>VLOOKUP(I1350,Produk!A:C,3,0)</f>
        <v>Tepung</v>
      </c>
      <c r="I1350" t="s">
        <v>13</v>
      </c>
      <c r="J1350">
        <v>16390</v>
      </c>
      <c r="K1350">
        <v>212</v>
      </c>
      <c r="L1350">
        <v>3479597</v>
      </c>
      <c r="M1350">
        <v>35112297</v>
      </c>
      <c r="N1350" t="s">
        <v>14</v>
      </c>
    </row>
    <row r="1351" spans="1:14" x14ac:dyDescent="0.3">
      <c r="A1351">
        <v>1377</v>
      </c>
      <c r="B1351" t="s">
        <v>1370</v>
      </c>
      <c r="C1351" s="2" t="s">
        <v>1642</v>
      </c>
      <c r="D1351" s="1" t="str">
        <f>VLOOKUP(F1351,Supplier!A:C,2,0)</f>
        <v>PT Fantasi Fulus</v>
      </c>
      <c r="E1351" s="1" t="str">
        <f>VLOOKUP(F1351,Supplier!A:C,3,0)</f>
        <v>Jakarta</v>
      </c>
      <c r="F1351" t="s">
        <v>10</v>
      </c>
      <c r="G1351" t="str">
        <f>VLOOKUP(I1351,Produk!A:C,2,0)</f>
        <v>Terigu</v>
      </c>
      <c r="H1351" t="str">
        <f>VLOOKUP(I1351,Produk!A:C,3,0)</f>
        <v>Tepung</v>
      </c>
      <c r="I1351" t="s">
        <v>13</v>
      </c>
      <c r="J1351">
        <v>16390</v>
      </c>
      <c r="K1351">
        <v>528</v>
      </c>
      <c r="L1351">
        <v>8660337</v>
      </c>
      <c r="M1351">
        <v>87390676</v>
      </c>
      <c r="N1351" t="s">
        <v>14</v>
      </c>
    </row>
    <row r="1352" spans="1:14" x14ac:dyDescent="0.3">
      <c r="A1352">
        <v>1378</v>
      </c>
      <c r="B1352" t="s">
        <v>1371</v>
      </c>
      <c r="C1352" s="2" t="s">
        <v>1643</v>
      </c>
      <c r="D1352" s="1" t="str">
        <f>VLOOKUP(F1352,Supplier!A:C,2,0)</f>
        <v>CV Dadi Duwit</v>
      </c>
      <c r="E1352" s="1" t="str">
        <f>VLOOKUP(F1352,Supplier!A:C,3,0)</f>
        <v>Bogor</v>
      </c>
      <c r="F1352" t="s">
        <v>12</v>
      </c>
      <c r="G1352" t="str">
        <f>VLOOKUP(I1352,Produk!A:C,2,0)</f>
        <v>Whole-wheat flour</v>
      </c>
      <c r="H1352" t="str">
        <f>VLOOKUP(I1352,Produk!A:C,3,0)</f>
        <v>Tepung</v>
      </c>
      <c r="I1352" t="s">
        <v>37</v>
      </c>
      <c r="J1352">
        <v>35350</v>
      </c>
      <c r="K1352">
        <v>75</v>
      </c>
      <c r="L1352">
        <v>2644755</v>
      </c>
      <c r="M1352">
        <v>26687980</v>
      </c>
      <c r="N1352" t="s">
        <v>17</v>
      </c>
    </row>
    <row r="1353" spans="1:14" x14ac:dyDescent="0.3">
      <c r="A1353">
        <v>1379</v>
      </c>
      <c r="B1353" t="s">
        <v>1372</v>
      </c>
      <c r="C1353" s="2" t="s">
        <v>1643</v>
      </c>
      <c r="D1353" s="1" t="str">
        <f>VLOOKUP(F1353,Supplier!A:C,2,0)</f>
        <v>Toko Endah Elok</v>
      </c>
      <c r="E1353" s="1" t="str">
        <f>VLOOKUP(F1353,Supplier!A:C,3,0)</f>
        <v>Bandung</v>
      </c>
      <c r="F1353" t="s">
        <v>22</v>
      </c>
      <c r="G1353" t="str">
        <f>VLOOKUP(I1353,Produk!A:C,2,0)</f>
        <v>Chickpea</v>
      </c>
      <c r="H1353" t="str">
        <f>VLOOKUP(I1353,Produk!A:C,3,0)</f>
        <v>Kacang</v>
      </c>
      <c r="I1353" t="s">
        <v>24</v>
      </c>
      <c r="J1353">
        <v>7010</v>
      </c>
      <c r="K1353">
        <v>98</v>
      </c>
      <c r="L1353">
        <v>687215</v>
      </c>
      <c r="M1353">
        <v>6934629</v>
      </c>
      <c r="N1353" t="s">
        <v>14</v>
      </c>
    </row>
    <row r="1354" spans="1:14" x14ac:dyDescent="0.3">
      <c r="A1354">
        <v>1380</v>
      </c>
      <c r="B1354" t="s">
        <v>1373</v>
      </c>
      <c r="C1354" s="2" t="s">
        <v>1644</v>
      </c>
      <c r="D1354" s="1" t="str">
        <f>VLOOKUP(F1354,Supplier!A:C,2,0)</f>
        <v>PT Gegap Gempita</v>
      </c>
      <c r="E1354" s="1" t="str">
        <f>VLOOKUP(F1354,Supplier!A:C,3,0)</f>
        <v>Jakarta</v>
      </c>
      <c r="F1354" t="s">
        <v>31</v>
      </c>
      <c r="G1354" t="str">
        <f>VLOOKUP(I1354,Produk!A:C,2,0)</f>
        <v>Kacang hijau</v>
      </c>
      <c r="H1354" t="str">
        <f>VLOOKUP(I1354,Produk!A:C,3,0)</f>
        <v>Kacang</v>
      </c>
      <c r="I1354" t="s">
        <v>16</v>
      </c>
      <c r="J1354">
        <v>23680</v>
      </c>
      <c r="K1354">
        <v>131</v>
      </c>
      <c r="L1354">
        <v>3099712</v>
      </c>
      <c r="M1354">
        <v>31278912</v>
      </c>
      <c r="N1354" t="s">
        <v>17</v>
      </c>
    </row>
    <row r="1355" spans="1:14" x14ac:dyDescent="0.3">
      <c r="A1355">
        <v>1381</v>
      </c>
      <c r="B1355" t="s">
        <v>1374</v>
      </c>
      <c r="C1355" s="2" t="s">
        <v>1644</v>
      </c>
      <c r="D1355" s="1" t="str">
        <f>VLOOKUP(F1355,Supplier!A:C,2,0)</f>
        <v>Toko Endah Elok</v>
      </c>
      <c r="E1355" s="1" t="str">
        <f>VLOOKUP(F1355,Supplier!A:C,3,0)</f>
        <v>Bandung</v>
      </c>
      <c r="F1355" t="s">
        <v>22</v>
      </c>
      <c r="G1355" t="str">
        <f>VLOOKUP(I1355,Produk!A:C,2,0)</f>
        <v>Kacang tanah</v>
      </c>
      <c r="H1355" t="str">
        <f>VLOOKUP(I1355,Produk!A:C,3,0)</f>
        <v>Kacang</v>
      </c>
      <c r="I1355" t="s">
        <v>33</v>
      </c>
      <c r="J1355">
        <v>2100</v>
      </c>
      <c r="K1355">
        <v>150</v>
      </c>
      <c r="L1355">
        <v>314160</v>
      </c>
      <c r="M1355">
        <v>3170160</v>
      </c>
      <c r="N1355" t="s">
        <v>34</v>
      </c>
    </row>
    <row r="1356" spans="1:14" x14ac:dyDescent="0.3">
      <c r="A1356">
        <v>1382</v>
      </c>
      <c r="B1356" t="s">
        <v>1375</v>
      </c>
      <c r="C1356" s="2" t="s">
        <v>1644</v>
      </c>
      <c r="D1356" s="1" t="str">
        <f>VLOOKUP(F1356,Supplier!A:C,2,0)</f>
        <v>PT Bagus Berguna</v>
      </c>
      <c r="E1356" s="1" t="str">
        <f>VLOOKUP(F1356,Supplier!A:C,3,0)</f>
        <v>Jakarta</v>
      </c>
      <c r="F1356" t="s">
        <v>1</v>
      </c>
      <c r="G1356" t="str">
        <f>VLOOKUP(I1356,Produk!A:C,2,0)</f>
        <v>Whole-wheat flour</v>
      </c>
      <c r="H1356" t="str">
        <f>VLOOKUP(I1356,Produk!A:C,3,0)</f>
        <v>Tepung</v>
      </c>
      <c r="I1356" t="s">
        <v>37</v>
      </c>
      <c r="J1356">
        <v>33520</v>
      </c>
      <c r="K1356">
        <v>108</v>
      </c>
      <c r="L1356">
        <v>3613842</v>
      </c>
      <c r="M1356">
        <v>36466956</v>
      </c>
      <c r="N1356" t="s">
        <v>17</v>
      </c>
    </row>
    <row r="1357" spans="1:14" x14ac:dyDescent="0.3">
      <c r="A1357">
        <v>1383</v>
      </c>
      <c r="B1357" t="s">
        <v>1376</v>
      </c>
      <c r="C1357" s="2" t="s">
        <v>1644</v>
      </c>
      <c r="D1357" s="1" t="str">
        <f>VLOOKUP(F1357,Supplier!A:C,2,0)</f>
        <v>Toko Abadi Aseli</v>
      </c>
      <c r="E1357" s="1" t="str">
        <f>VLOOKUP(F1357,Supplier!A:C,3,0)</f>
        <v>Bogor</v>
      </c>
      <c r="F1357" t="s">
        <v>45</v>
      </c>
      <c r="G1357" t="str">
        <f>VLOOKUP(I1357,Produk!A:C,2,0)</f>
        <v>Kacang tanah</v>
      </c>
      <c r="H1357" t="str">
        <f>VLOOKUP(I1357,Produk!A:C,3,0)</f>
        <v>Kacang</v>
      </c>
      <c r="I1357" t="s">
        <v>33</v>
      </c>
      <c r="J1357">
        <v>2920</v>
      </c>
      <c r="K1357">
        <v>86</v>
      </c>
      <c r="L1357">
        <v>250536</v>
      </c>
      <c r="M1357">
        <v>2528136</v>
      </c>
      <c r="N1357" t="s">
        <v>34</v>
      </c>
    </row>
    <row r="1358" spans="1:14" x14ac:dyDescent="0.3">
      <c r="A1358">
        <v>1384</v>
      </c>
      <c r="B1358" t="s">
        <v>1377</v>
      </c>
      <c r="C1358" s="2" t="s">
        <v>1644</v>
      </c>
      <c r="D1358" s="1" t="str">
        <f>VLOOKUP(F1358,Supplier!A:C,2,0)</f>
        <v>PT Gegap Gempita</v>
      </c>
      <c r="E1358" s="1" t="str">
        <f>VLOOKUP(F1358,Supplier!A:C,3,0)</f>
        <v>Jakarta</v>
      </c>
      <c r="F1358" t="s">
        <v>31</v>
      </c>
      <c r="G1358" t="str">
        <f>VLOOKUP(I1358,Produk!A:C,2,0)</f>
        <v>Sagu</v>
      </c>
      <c r="H1358" t="str">
        <f>VLOOKUP(I1358,Produk!A:C,3,0)</f>
        <v>Tepung</v>
      </c>
      <c r="I1358" t="s">
        <v>29</v>
      </c>
      <c r="J1358">
        <v>6580</v>
      </c>
      <c r="K1358">
        <v>14688</v>
      </c>
      <c r="L1358">
        <v>96647877</v>
      </c>
      <c r="M1358">
        <v>975264942</v>
      </c>
      <c r="N1358" t="s">
        <v>14</v>
      </c>
    </row>
    <row r="1359" spans="1:14" x14ac:dyDescent="0.3">
      <c r="A1359">
        <v>1385</v>
      </c>
      <c r="B1359" t="s">
        <v>1378</v>
      </c>
      <c r="C1359" s="2" t="s">
        <v>1644</v>
      </c>
      <c r="D1359" s="1" t="str">
        <f>VLOOKUP(F1359,Supplier!A:C,2,0)</f>
        <v>PT Cerdas Cekatan</v>
      </c>
      <c r="E1359" s="1" t="str">
        <f>VLOOKUP(F1359,Supplier!A:C,3,0)</f>
        <v>Bandung</v>
      </c>
      <c r="F1359" t="s">
        <v>5</v>
      </c>
      <c r="G1359" t="str">
        <f>VLOOKUP(I1359,Produk!A:C,2,0)</f>
        <v>Chickpea</v>
      </c>
      <c r="H1359" t="str">
        <f>VLOOKUP(I1359,Produk!A:C,3,0)</f>
        <v>Kacang</v>
      </c>
      <c r="I1359" t="s">
        <v>24</v>
      </c>
      <c r="J1359">
        <v>7120</v>
      </c>
      <c r="K1359">
        <v>59</v>
      </c>
      <c r="L1359">
        <v>422928</v>
      </c>
      <c r="M1359">
        <v>4267728</v>
      </c>
      <c r="N1359" t="s">
        <v>14</v>
      </c>
    </row>
    <row r="1360" spans="1:14" x14ac:dyDescent="0.3">
      <c r="A1360">
        <v>1386</v>
      </c>
      <c r="B1360" t="s">
        <v>1379</v>
      </c>
      <c r="C1360" s="2" t="s">
        <v>1644</v>
      </c>
      <c r="D1360" s="1" t="str">
        <f>VLOOKUP(F1360,Supplier!A:C,2,0)</f>
        <v>Toko Abadi Aseli</v>
      </c>
      <c r="E1360" s="1" t="str">
        <f>VLOOKUP(F1360,Supplier!A:C,3,0)</f>
        <v>Bogor</v>
      </c>
      <c r="F1360" t="s">
        <v>45</v>
      </c>
      <c r="G1360" t="str">
        <f>VLOOKUP(I1360,Produk!A:C,2,0)</f>
        <v>Chickpea</v>
      </c>
      <c r="H1360" t="str">
        <f>VLOOKUP(I1360,Produk!A:C,3,0)</f>
        <v>Kacang</v>
      </c>
      <c r="I1360" t="s">
        <v>24</v>
      </c>
      <c r="J1360">
        <v>8140</v>
      </c>
      <c r="K1360">
        <v>45</v>
      </c>
      <c r="L1360">
        <v>367114</v>
      </c>
      <c r="M1360">
        <v>3704514</v>
      </c>
      <c r="N1360" t="s">
        <v>14</v>
      </c>
    </row>
    <row r="1361" spans="1:14" x14ac:dyDescent="0.3">
      <c r="A1361">
        <v>1387</v>
      </c>
      <c r="B1361" t="s">
        <v>1380</v>
      </c>
      <c r="C1361" s="2" t="s">
        <v>1644</v>
      </c>
      <c r="D1361" s="1" t="str">
        <f>VLOOKUP(F1361,Supplier!A:C,2,0)</f>
        <v>PT Cerdas Cekatan</v>
      </c>
      <c r="E1361" s="1" t="str">
        <f>VLOOKUP(F1361,Supplier!A:C,3,0)</f>
        <v>Bandung</v>
      </c>
      <c r="F1361" t="s">
        <v>5</v>
      </c>
      <c r="G1361" t="str">
        <f>VLOOKUP(I1361,Produk!A:C,2,0)</f>
        <v>Terigu</v>
      </c>
      <c r="H1361" t="str">
        <f>VLOOKUP(I1361,Produk!A:C,3,0)</f>
        <v>Tepung</v>
      </c>
      <c r="I1361" t="s">
        <v>13</v>
      </c>
      <c r="J1361">
        <v>16690</v>
      </c>
      <c r="K1361">
        <v>228</v>
      </c>
      <c r="L1361">
        <v>3800313</v>
      </c>
      <c r="M1361">
        <v>38348613</v>
      </c>
      <c r="N1361" t="s">
        <v>14</v>
      </c>
    </row>
    <row r="1362" spans="1:14" x14ac:dyDescent="0.3">
      <c r="A1362">
        <v>1388</v>
      </c>
      <c r="B1362" t="s">
        <v>1381</v>
      </c>
      <c r="C1362" s="2" t="s">
        <v>1644</v>
      </c>
      <c r="D1362" s="1" t="str">
        <f>VLOOKUP(F1362,Supplier!A:C,2,0)</f>
        <v>PT Fantasi Fulus</v>
      </c>
      <c r="E1362" s="1" t="str">
        <f>VLOOKUP(F1362,Supplier!A:C,3,0)</f>
        <v>Jakarta</v>
      </c>
      <c r="F1362" t="s">
        <v>10</v>
      </c>
      <c r="G1362" t="str">
        <f>VLOOKUP(I1362,Produk!A:C,2,0)</f>
        <v>Chickpea</v>
      </c>
      <c r="H1362" t="str">
        <f>VLOOKUP(I1362,Produk!A:C,3,0)</f>
        <v>Kacang</v>
      </c>
      <c r="I1362" t="s">
        <v>24</v>
      </c>
      <c r="J1362">
        <v>7240</v>
      </c>
      <c r="K1362">
        <v>1339</v>
      </c>
      <c r="L1362">
        <v>9696686</v>
      </c>
      <c r="M1362">
        <v>97848372</v>
      </c>
      <c r="N1362" t="s">
        <v>14</v>
      </c>
    </row>
    <row r="1363" spans="1:14" x14ac:dyDescent="0.3">
      <c r="A1363">
        <v>1389</v>
      </c>
      <c r="B1363" t="s">
        <v>1382</v>
      </c>
      <c r="C1363" s="2" t="s">
        <v>1645</v>
      </c>
      <c r="D1363" s="1" t="str">
        <f>VLOOKUP(F1363,Supplier!A:C,2,0)</f>
        <v>PT Bagus Berguna</v>
      </c>
      <c r="E1363" s="1" t="str">
        <f>VLOOKUP(F1363,Supplier!A:C,3,0)</f>
        <v>Jakarta</v>
      </c>
      <c r="F1363" t="s">
        <v>1</v>
      </c>
      <c r="G1363" t="str">
        <f>VLOOKUP(I1363,Produk!A:C,2,0)</f>
        <v>Kacang hijau</v>
      </c>
      <c r="H1363" t="str">
        <f>VLOOKUP(I1363,Produk!A:C,3,0)</f>
        <v>Kacang</v>
      </c>
      <c r="I1363" t="s">
        <v>16</v>
      </c>
      <c r="J1363">
        <v>27650</v>
      </c>
      <c r="K1363">
        <v>114</v>
      </c>
      <c r="L1363">
        <v>3140983</v>
      </c>
      <c r="M1363">
        <v>31695369</v>
      </c>
      <c r="N1363" t="s">
        <v>17</v>
      </c>
    </row>
    <row r="1364" spans="1:14" x14ac:dyDescent="0.3">
      <c r="A1364">
        <v>1390</v>
      </c>
      <c r="B1364" t="s">
        <v>1383</v>
      </c>
      <c r="C1364" s="2" t="s">
        <v>1645</v>
      </c>
      <c r="D1364" s="1" t="str">
        <f>VLOOKUP(F1364,Supplier!A:C,2,0)</f>
        <v>CV Dadi Duwit</v>
      </c>
      <c r="E1364" s="1" t="str">
        <f>VLOOKUP(F1364,Supplier!A:C,3,0)</f>
        <v>Bogor</v>
      </c>
      <c r="F1364" t="s">
        <v>12</v>
      </c>
      <c r="G1364" t="str">
        <f>VLOOKUP(I1364,Produk!A:C,2,0)</f>
        <v>TepungBeras</v>
      </c>
      <c r="H1364" t="str">
        <f>VLOOKUP(I1364,Produk!A:C,3,0)</f>
        <v>Tepung</v>
      </c>
      <c r="I1364" t="s">
        <v>20</v>
      </c>
      <c r="J1364">
        <v>7890</v>
      </c>
      <c r="K1364">
        <v>1128</v>
      </c>
      <c r="L1364">
        <v>8903440</v>
      </c>
      <c r="M1364">
        <v>89843802</v>
      </c>
      <c r="N1364" t="s">
        <v>14</v>
      </c>
    </row>
    <row r="1365" spans="1:14" x14ac:dyDescent="0.3">
      <c r="A1365">
        <v>1391</v>
      </c>
      <c r="B1365" t="s">
        <v>1384</v>
      </c>
      <c r="C1365" s="2" t="s">
        <v>1645</v>
      </c>
      <c r="D1365" s="1" t="str">
        <f>VLOOKUP(F1365,Supplier!A:C,2,0)</f>
        <v>PT Bagus Berguna</v>
      </c>
      <c r="E1365" s="1" t="str">
        <f>VLOOKUP(F1365,Supplier!A:C,3,0)</f>
        <v>Jakarta</v>
      </c>
      <c r="F1365" t="s">
        <v>1</v>
      </c>
      <c r="G1365" t="str">
        <f>VLOOKUP(I1365,Produk!A:C,2,0)</f>
        <v>TepungBeras</v>
      </c>
      <c r="H1365" t="str">
        <f>VLOOKUP(I1365,Produk!A:C,3,0)</f>
        <v>Tepung</v>
      </c>
      <c r="I1365" t="s">
        <v>20</v>
      </c>
      <c r="J1365">
        <v>6050</v>
      </c>
      <c r="K1365">
        <v>135</v>
      </c>
      <c r="L1365">
        <v>818565</v>
      </c>
      <c r="M1365">
        <v>8260065</v>
      </c>
      <c r="N1365" t="s">
        <v>14</v>
      </c>
    </row>
    <row r="1366" spans="1:14" x14ac:dyDescent="0.3">
      <c r="A1366">
        <v>1392</v>
      </c>
      <c r="B1366" t="s">
        <v>1385</v>
      </c>
      <c r="C1366" s="2" t="s">
        <v>1645</v>
      </c>
      <c r="D1366" s="1" t="str">
        <f>VLOOKUP(F1366,Supplier!A:C,2,0)</f>
        <v>PT Fantasi Fulus</v>
      </c>
      <c r="E1366" s="1" t="str">
        <f>VLOOKUP(F1366,Supplier!A:C,3,0)</f>
        <v>Jakarta</v>
      </c>
      <c r="F1366" t="s">
        <v>10</v>
      </c>
      <c r="G1366" t="str">
        <f>VLOOKUP(I1366,Produk!A:C,2,0)</f>
        <v>TepungBeras</v>
      </c>
      <c r="H1366" t="str">
        <f>VLOOKUP(I1366,Produk!A:C,3,0)</f>
        <v>Tepung</v>
      </c>
      <c r="I1366" t="s">
        <v>20</v>
      </c>
      <c r="J1366">
        <v>6030</v>
      </c>
      <c r="K1366">
        <v>114</v>
      </c>
      <c r="L1366">
        <v>689832</v>
      </c>
      <c r="M1366">
        <v>6961032</v>
      </c>
      <c r="N1366" t="s">
        <v>14</v>
      </c>
    </row>
    <row r="1367" spans="1:14" x14ac:dyDescent="0.3">
      <c r="A1367">
        <v>1393</v>
      </c>
      <c r="B1367" t="s">
        <v>1386</v>
      </c>
      <c r="C1367" s="2" t="s">
        <v>1645</v>
      </c>
      <c r="D1367" s="1" t="str">
        <f>VLOOKUP(F1367,Supplier!A:C,2,0)</f>
        <v>PT Fantasi Fulus</v>
      </c>
      <c r="E1367" s="1" t="str">
        <f>VLOOKUP(F1367,Supplier!A:C,3,0)</f>
        <v>Jakarta</v>
      </c>
      <c r="F1367" t="s">
        <v>10</v>
      </c>
      <c r="G1367" t="str">
        <f>VLOOKUP(I1367,Produk!A:C,2,0)</f>
        <v>Maizena</v>
      </c>
      <c r="H1367" t="str">
        <f>VLOOKUP(I1367,Produk!A:C,3,0)</f>
        <v>Tepung</v>
      </c>
      <c r="I1367" t="s">
        <v>2</v>
      </c>
      <c r="J1367">
        <v>14060</v>
      </c>
      <c r="K1367">
        <v>95</v>
      </c>
      <c r="L1367">
        <v>1335824</v>
      </c>
      <c r="M1367">
        <v>13479676</v>
      </c>
      <c r="N1367" t="s">
        <v>3</v>
      </c>
    </row>
    <row r="1368" spans="1:14" x14ac:dyDescent="0.3">
      <c r="A1368">
        <v>1394</v>
      </c>
      <c r="B1368" t="s">
        <v>1387</v>
      </c>
      <c r="C1368" s="2" t="s">
        <v>1646</v>
      </c>
      <c r="D1368" s="1" t="str">
        <f>VLOOKUP(F1368,Supplier!A:C,2,0)</f>
        <v>PT Gegap Gempita</v>
      </c>
      <c r="E1368" s="1" t="str">
        <f>VLOOKUP(F1368,Supplier!A:C,3,0)</f>
        <v>Jakarta</v>
      </c>
      <c r="F1368" t="s">
        <v>31</v>
      </c>
      <c r="G1368" t="str">
        <f>VLOOKUP(I1368,Produk!A:C,2,0)</f>
        <v>Terigu</v>
      </c>
      <c r="H1368" t="str">
        <f>VLOOKUP(I1368,Produk!A:C,3,0)</f>
        <v>Tepung</v>
      </c>
      <c r="I1368" t="s">
        <v>13</v>
      </c>
      <c r="J1368">
        <v>16670</v>
      </c>
      <c r="K1368">
        <v>230</v>
      </c>
      <c r="L1368">
        <v>3836808</v>
      </c>
      <c r="M1368">
        <v>38716882</v>
      </c>
      <c r="N1368" t="s">
        <v>14</v>
      </c>
    </row>
    <row r="1369" spans="1:14" x14ac:dyDescent="0.3">
      <c r="A1369">
        <v>1395</v>
      </c>
      <c r="B1369" t="s">
        <v>1388</v>
      </c>
      <c r="C1369" s="2" t="s">
        <v>1646</v>
      </c>
      <c r="D1369" s="1" t="str">
        <f>VLOOKUP(F1369,Supplier!A:C,2,0)</f>
        <v>PT Bagus Berguna</v>
      </c>
      <c r="E1369" s="1" t="str">
        <f>VLOOKUP(F1369,Supplier!A:C,3,0)</f>
        <v>Jakarta</v>
      </c>
      <c r="F1369" t="s">
        <v>1</v>
      </c>
      <c r="G1369" t="str">
        <f>VLOOKUP(I1369,Produk!A:C,2,0)</f>
        <v>Whole-wheat flour</v>
      </c>
      <c r="H1369" t="str">
        <f>VLOOKUP(I1369,Produk!A:C,3,0)</f>
        <v>Tepung</v>
      </c>
      <c r="I1369" t="s">
        <v>37</v>
      </c>
      <c r="J1369">
        <v>33520</v>
      </c>
      <c r="K1369">
        <v>80</v>
      </c>
      <c r="L1369">
        <v>2691656</v>
      </c>
      <c r="M1369">
        <v>27161256</v>
      </c>
      <c r="N1369" t="s">
        <v>17</v>
      </c>
    </row>
    <row r="1370" spans="1:14" x14ac:dyDescent="0.3">
      <c r="A1370">
        <v>1396</v>
      </c>
      <c r="B1370" t="s">
        <v>1389</v>
      </c>
      <c r="C1370" s="2" t="s">
        <v>1647</v>
      </c>
      <c r="D1370" s="1" t="str">
        <f>VLOOKUP(F1370,Supplier!A:C,2,0)</f>
        <v>PT Bagus Berguna</v>
      </c>
      <c r="E1370" s="1" t="str">
        <f>VLOOKUP(F1370,Supplier!A:C,3,0)</f>
        <v>Jakarta</v>
      </c>
      <c r="F1370" t="s">
        <v>1</v>
      </c>
      <c r="G1370" t="str">
        <f>VLOOKUP(I1370,Produk!A:C,2,0)</f>
        <v>Kacang tanah</v>
      </c>
      <c r="H1370" t="str">
        <f>VLOOKUP(I1370,Produk!A:C,3,0)</f>
        <v>Kacang</v>
      </c>
      <c r="I1370" t="s">
        <v>33</v>
      </c>
      <c r="J1370">
        <v>2130</v>
      </c>
      <c r="K1370">
        <v>133</v>
      </c>
      <c r="L1370">
        <v>283503</v>
      </c>
      <c r="M1370">
        <v>2860803</v>
      </c>
      <c r="N1370" t="s">
        <v>34</v>
      </c>
    </row>
    <row r="1371" spans="1:14" x14ac:dyDescent="0.3">
      <c r="A1371">
        <v>1397</v>
      </c>
      <c r="B1371" t="s">
        <v>1390</v>
      </c>
      <c r="C1371" s="2" t="s">
        <v>1647</v>
      </c>
      <c r="D1371" s="1" t="str">
        <f>VLOOKUP(F1371,Supplier!A:C,2,0)</f>
        <v>Toko Endah Elok</v>
      </c>
      <c r="E1371" s="1" t="str">
        <f>VLOOKUP(F1371,Supplier!A:C,3,0)</f>
        <v>Bandung</v>
      </c>
      <c r="F1371" t="s">
        <v>22</v>
      </c>
      <c r="G1371" t="str">
        <f>VLOOKUP(I1371,Produk!A:C,2,0)</f>
        <v>Whole-wheat flour</v>
      </c>
      <c r="H1371" t="str">
        <f>VLOOKUP(I1371,Produk!A:C,3,0)</f>
        <v>Tepung</v>
      </c>
      <c r="I1371" t="s">
        <v>37</v>
      </c>
      <c r="J1371">
        <v>32020</v>
      </c>
      <c r="K1371">
        <v>372</v>
      </c>
      <c r="L1371">
        <v>11905036</v>
      </c>
      <c r="M1371">
        <v>120132636</v>
      </c>
      <c r="N1371" t="s">
        <v>17</v>
      </c>
    </row>
    <row r="1372" spans="1:14" x14ac:dyDescent="0.3">
      <c r="A1372">
        <v>1398</v>
      </c>
      <c r="B1372" t="s">
        <v>1391</v>
      </c>
      <c r="C1372" s="2" t="s">
        <v>1647</v>
      </c>
      <c r="D1372" s="1" t="str">
        <f>VLOOKUP(F1372,Supplier!A:C,2,0)</f>
        <v>PT Fantasi Fulus</v>
      </c>
      <c r="E1372" s="1" t="str">
        <f>VLOOKUP(F1372,Supplier!A:C,3,0)</f>
        <v>Jakarta</v>
      </c>
      <c r="F1372" t="s">
        <v>10</v>
      </c>
      <c r="G1372" t="str">
        <f>VLOOKUP(I1372,Produk!A:C,2,0)</f>
        <v>Sagu</v>
      </c>
      <c r="H1372" t="str">
        <f>VLOOKUP(I1372,Produk!A:C,3,0)</f>
        <v>Tepung</v>
      </c>
      <c r="I1372" t="s">
        <v>29</v>
      </c>
      <c r="J1372">
        <v>6360</v>
      </c>
      <c r="K1372">
        <v>15239</v>
      </c>
      <c r="L1372">
        <v>96919908</v>
      </c>
      <c r="M1372">
        <v>978009980</v>
      </c>
      <c r="N1372" t="s">
        <v>14</v>
      </c>
    </row>
    <row r="1373" spans="1:14" x14ac:dyDescent="0.3">
      <c r="A1373">
        <v>1399</v>
      </c>
      <c r="B1373" t="s">
        <v>1392</v>
      </c>
      <c r="C1373" s="2" t="s">
        <v>1647</v>
      </c>
      <c r="D1373" s="1" t="str">
        <f>VLOOKUP(F1373,Supplier!A:C,2,0)</f>
        <v>PT Gegap Gempita</v>
      </c>
      <c r="E1373" s="1" t="str">
        <f>VLOOKUP(F1373,Supplier!A:C,3,0)</f>
        <v>Jakarta</v>
      </c>
      <c r="F1373" t="s">
        <v>31</v>
      </c>
      <c r="G1373" t="str">
        <f>VLOOKUP(I1373,Produk!A:C,2,0)</f>
        <v>Kacang tanah</v>
      </c>
      <c r="H1373" t="str">
        <f>VLOOKUP(I1373,Produk!A:C,3,0)</f>
        <v>Kacang</v>
      </c>
      <c r="I1373" t="s">
        <v>33</v>
      </c>
      <c r="J1373">
        <v>2120</v>
      </c>
      <c r="K1373">
        <v>122</v>
      </c>
      <c r="L1373">
        <v>258852</v>
      </c>
      <c r="M1373">
        <v>2612052</v>
      </c>
      <c r="N1373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97B38-232A-4857-AE59-0928F204990A}">
  <sheetPr filterMode="1"/>
  <dimension ref="A1:O234"/>
  <sheetViews>
    <sheetView workbookViewId="0">
      <selection activeCell="N245" sqref="N245"/>
    </sheetView>
  </sheetViews>
  <sheetFormatPr defaultRowHeight="14.4" x14ac:dyDescent="0.3"/>
  <cols>
    <col min="3" max="3" width="10.33203125" style="2" bestFit="1" customWidth="1"/>
    <col min="14" max="14" width="13.6640625" bestFit="1" customWidth="1"/>
  </cols>
  <sheetData>
    <row r="1" spans="1:15" x14ac:dyDescent="0.3">
      <c r="A1" t="s">
        <v>1393</v>
      </c>
      <c r="B1" t="s">
        <v>1394</v>
      </c>
      <c r="C1" s="2" t="s">
        <v>1395</v>
      </c>
      <c r="D1" t="s">
        <v>1423</v>
      </c>
      <c r="E1" t="s">
        <v>1425</v>
      </c>
      <c r="F1" t="s">
        <v>1396</v>
      </c>
      <c r="G1" t="s">
        <v>1426</v>
      </c>
      <c r="H1" t="s">
        <v>1427</v>
      </c>
      <c r="I1" t="s">
        <v>1397</v>
      </c>
      <c r="J1" t="s">
        <v>1398</v>
      </c>
      <c r="K1" t="s">
        <v>1649</v>
      </c>
      <c r="L1" t="s">
        <v>1399</v>
      </c>
      <c r="M1" t="s">
        <v>1400</v>
      </c>
      <c r="N1" t="s">
        <v>1401</v>
      </c>
      <c r="O1" t="s">
        <v>1402</v>
      </c>
    </row>
    <row r="2" spans="1:15" hidden="1" x14ac:dyDescent="0.3">
      <c r="A2">
        <v>8</v>
      </c>
      <c r="B2" t="s">
        <v>19</v>
      </c>
      <c r="C2">
        <v>44593</v>
      </c>
      <c r="D2" t="s">
        <v>1408</v>
      </c>
      <c r="E2" t="s">
        <v>1404</v>
      </c>
      <c r="F2" t="s">
        <v>12</v>
      </c>
      <c r="G2" t="s">
        <v>1420</v>
      </c>
      <c r="H2" t="s">
        <v>1413</v>
      </c>
      <c r="I2" t="s">
        <v>20</v>
      </c>
      <c r="J2">
        <v>7890</v>
      </c>
      <c r="K2" t="b">
        <v>1</v>
      </c>
      <c r="L2">
        <v>1241</v>
      </c>
      <c r="M2">
        <v>9791702</v>
      </c>
      <c r="N2">
        <v>98807171</v>
      </c>
      <c r="O2" t="s">
        <v>14</v>
      </c>
    </row>
    <row r="3" spans="1:15" hidden="1" x14ac:dyDescent="0.3">
      <c r="A3">
        <v>11</v>
      </c>
      <c r="B3" t="s">
        <v>25</v>
      </c>
      <c r="C3">
        <v>44621</v>
      </c>
      <c r="D3" t="s">
        <v>1410</v>
      </c>
      <c r="E3" t="s">
        <v>1405</v>
      </c>
      <c r="F3" t="s">
        <v>10</v>
      </c>
      <c r="G3" t="s">
        <v>1420</v>
      </c>
      <c r="H3" t="s">
        <v>1413</v>
      </c>
      <c r="I3" t="s">
        <v>20</v>
      </c>
      <c r="J3">
        <v>6030</v>
      </c>
      <c r="K3" t="b">
        <v>1</v>
      </c>
      <c r="L3">
        <v>16044</v>
      </c>
      <c r="M3">
        <v>96746962</v>
      </c>
      <c r="N3">
        <v>976264799</v>
      </c>
      <c r="O3" t="s">
        <v>14</v>
      </c>
    </row>
    <row r="4" spans="1:15" hidden="1" x14ac:dyDescent="0.3">
      <c r="A4">
        <v>15</v>
      </c>
      <c r="B4" t="s">
        <v>30</v>
      </c>
      <c r="C4">
        <v>44652</v>
      </c>
      <c r="D4" t="s">
        <v>1411</v>
      </c>
      <c r="E4" t="s">
        <v>1405</v>
      </c>
      <c r="F4" t="s">
        <v>31</v>
      </c>
      <c r="G4" t="s">
        <v>1415</v>
      </c>
      <c r="H4" t="s">
        <v>1416</v>
      </c>
      <c r="I4" t="s">
        <v>6</v>
      </c>
      <c r="J4">
        <v>3200</v>
      </c>
      <c r="K4" t="b">
        <v>1</v>
      </c>
      <c r="L4">
        <v>2581</v>
      </c>
      <c r="M4">
        <v>8260457</v>
      </c>
      <c r="N4">
        <v>83355520</v>
      </c>
      <c r="O4" t="s">
        <v>7</v>
      </c>
    </row>
    <row r="5" spans="1:15" hidden="1" x14ac:dyDescent="0.3">
      <c r="A5">
        <v>17</v>
      </c>
      <c r="B5" t="s">
        <v>35</v>
      </c>
      <c r="C5">
        <v>44652</v>
      </c>
      <c r="D5" t="s">
        <v>1408</v>
      </c>
      <c r="E5" t="s">
        <v>1404</v>
      </c>
      <c r="F5" t="s">
        <v>12</v>
      </c>
      <c r="G5" t="s">
        <v>1420</v>
      </c>
      <c r="H5" t="s">
        <v>1413</v>
      </c>
      <c r="I5" t="s">
        <v>20</v>
      </c>
      <c r="J5">
        <v>7890</v>
      </c>
      <c r="K5" t="b">
        <v>1</v>
      </c>
      <c r="L5">
        <v>1253</v>
      </c>
      <c r="M5">
        <v>9889382</v>
      </c>
      <c r="N5">
        <v>99792854</v>
      </c>
      <c r="O5" t="s">
        <v>14</v>
      </c>
    </row>
    <row r="6" spans="1:15" hidden="1" x14ac:dyDescent="0.3">
      <c r="A6">
        <v>37</v>
      </c>
      <c r="B6" t="s">
        <v>56</v>
      </c>
      <c r="C6">
        <v>44774</v>
      </c>
      <c r="D6" t="s">
        <v>1410</v>
      </c>
      <c r="E6" t="s">
        <v>1405</v>
      </c>
      <c r="F6" t="s">
        <v>10</v>
      </c>
      <c r="G6" t="s">
        <v>1412</v>
      </c>
      <c r="H6" t="s">
        <v>1413</v>
      </c>
      <c r="I6" t="s">
        <v>13</v>
      </c>
      <c r="J6">
        <v>16390</v>
      </c>
      <c r="K6" t="b">
        <v>1</v>
      </c>
      <c r="L6">
        <v>5895</v>
      </c>
      <c r="M6">
        <v>96620676</v>
      </c>
      <c r="N6">
        <v>974990462</v>
      </c>
      <c r="O6" t="s">
        <v>14</v>
      </c>
    </row>
    <row r="7" spans="1:15" hidden="1" x14ac:dyDescent="0.3">
      <c r="A7">
        <v>43</v>
      </c>
      <c r="B7" t="s">
        <v>62</v>
      </c>
      <c r="C7">
        <v>44835</v>
      </c>
      <c r="D7" t="s">
        <v>1408</v>
      </c>
      <c r="E7" t="s">
        <v>1404</v>
      </c>
      <c r="F7" t="s">
        <v>12</v>
      </c>
      <c r="G7" t="s">
        <v>1420</v>
      </c>
      <c r="H7" t="s">
        <v>1413</v>
      </c>
      <c r="I7" t="s">
        <v>20</v>
      </c>
      <c r="J7">
        <v>7890</v>
      </c>
      <c r="K7" t="b">
        <v>1</v>
      </c>
      <c r="L7">
        <v>1127</v>
      </c>
      <c r="M7">
        <v>8894837</v>
      </c>
      <c r="N7">
        <v>89756993</v>
      </c>
      <c r="O7" t="s">
        <v>14</v>
      </c>
    </row>
    <row r="8" spans="1:15" hidden="1" x14ac:dyDescent="0.3">
      <c r="A8">
        <v>50</v>
      </c>
      <c r="B8" t="s">
        <v>69</v>
      </c>
      <c r="C8">
        <v>44896</v>
      </c>
      <c r="D8" t="s">
        <v>1410</v>
      </c>
      <c r="E8" t="s">
        <v>1405</v>
      </c>
      <c r="F8" t="s">
        <v>10</v>
      </c>
      <c r="G8" t="s">
        <v>1419</v>
      </c>
      <c r="H8" t="s">
        <v>1413</v>
      </c>
      <c r="I8" t="s">
        <v>29</v>
      </c>
      <c r="J8">
        <v>6360</v>
      </c>
      <c r="K8" t="b">
        <v>1</v>
      </c>
      <c r="L8">
        <v>1389</v>
      </c>
      <c r="M8">
        <v>8831698</v>
      </c>
      <c r="N8">
        <v>89119860</v>
      </c>
      <c r="O8" t="s">
        <v>14</v>
      </c>
    </row>
    <row r="9" spans="1:15" hidden="1" x14ac:dyDescent="0.3">
      <c r="A9">
        <v>54</v>
      </c>
      <c r="B9" t="s">
        <v>73</v>
      </c>
      <c r="C9" t="s">
        <v>1648</v>
      </c>
      <c r="D9" t="s">
        <v>1403</v>
      </c>
      <c r="E9" t="s">
        <v>1404</v>
      </c>
      <c r="F9" t="s">
        <v>45</v>
      </c>
      <c r="G9" t="s">
        <v>1415</v>
      </c>
      <c r="H9" t="s">
        <v>1416</v>
      </c>
      <c r="I9" t="s">
        <v>6</v>
      </c>
      <c r="J9">
        <v>4210</v>
      </c>
      <c r="K9" t="b">
        <v>1</v>
      </c>
      <c r="L9">
        <v>2091</v>
      </c>
      <c r="M9">
        <v>8802274</v>
      </c>
      <c r="N9">
        <v>88822943</v>
      </c>
      <c r="O9" t="s">
        <v>7</v>
      </c>
    </row>
    <row r="10" spans="1:15" hidden="1" x14ac:dyDescent="0.3">
      <c r="A10">
        <v>65</v>
      </c>
      <c r="B10" t="s">
        <v>84</v>
      </c>
      <c r="C10" t="s">
        <v>1432</v>
      </c>
      <c r="D10" t="s">
        <v>1424</v>
      </c>
      <c r="E10" t="s">
        <v>1405</v>
      </c>
      <c r="F10" t="s">
        <v>1</v>
      </c>
      <c r="G10" t="s">
        <v>1420</v>
      </c>
      <c r="H10" t="s">
        <v>1413</v>
      </c>
      <c r="I10" t="s">
        <v>20</v>
      </c>
      <c r="J10">
        <v>6050</v>
      </c>
      <c r="K10" t="b">
        <v>1</v>
      </c>
      <c r="L10">
        <v>15943</v>
      </c>
      <c r="M10">
        <v>96452825</v>
      </c>
      <c r="N10">
        <v>973296690</v>
      </c>
      <c r="O10" t="s">
        <v>14</v>
      </c>
    </row>
    <row r="11" spans="1:15" hidden="1" x14ac:dyDescent="0.3">
      <c r="A11">
        <v>67</v>
      </c>
      <c r="B11" t="s">
        <v>86</v>
      </c>
      <c r="C11" t="s">
        <v>1433</v>
      </c>
      <c r="D11" t="s">
        <v>1408</v>
      </c>
      <c r="E11" t="s">
        <v>1404</v>
      </c>
      <c r="F11" t="s">
        <v>12</v>
      </c>
      <c r="G11" t="s">
        <v>1420</v>
      </c>
      <c r="H11" t="s">
        <v>1413</v>
      </c>
      <c r="I11" t="s">
        <v>20</v>
      </c>
      <c r="J11">
        <v>7890</v>
      </c>
      <c r="K11" t="b">
        <v>1</v>
      </c>
      <c r="L11">
        <v>1252</v>
      </c>
      <c r="M11">
        <v>9880703</v>
      </c>
      <c r="N11">
        <v>99705275</v>
      </c>
      <c r="O11" t="s">
        <v>14</v>
      </c>
    </row>
    <row r="12" spans="1:15" hidden="1" x14ac:dyDescent="0.3">
      <c r="A12">
        <v>68</v>
      </c>
      <c r="B12" t="s">
        <v>87</v>
      </c>
      <c r="C12" t="s">
        <v>1433</v>
      </c>
      <c r="D12" t="s">
        <v>1403</v>
      </c>
      <c r="E12" t="s">
        <v>1404</v>
      </c>
      <c r="F12" t="s">
        <v>45</v>
      </c>
      <c r="G12" t="s">
        <v>1419</v>
      </c>
      <c r="H12" t="s">
        <v>1413</v>
      </c>
      <c r="I12" t="s">
        <v>29</v>
      </c>
      <c r="J12">
        <v>8840</v>
      </c>
      <c r="K12" t="b">
        <v>1</v>
      </c>
      <c r="L12">
        <v>1107</v>
      </c>
      <c r="M12">
        <v>9786728</v>
      </c>
      <c r="N12">
        <v>98756980</v>
      </c>
      <c r="O12" t="s">
        <v>14</v>
      </c>
    </row>
    <row r="13" spans="1:15" hidden="1" x14ac:dyDescent="0.3">
      <c r="A13">
        <v>71</v>
      </c>
      <c r="B13" t="s">
        <v>90</v>
      </c>
      <c r="C13" t="s">
        <v>1433</v>
      </c>
      <c r="D13" t="s">
        <v>1403</v>
      </c>
      <c r="E13" t="s">
        <v>1404</v>
      </c>
      <c r="F13" t="s">
        <v>45</v>
      </c>
      <c r="G13" t="s">
        <v>1419</v>
      </c>
      <c r="H13" t="s">
        <v>1413</v>
      </c>
      <c r="I13" t="s">
        <v>29</v>
      </c>
      <c r="J13">
        <v>8840</v>
      </c>
      <c r="K13" t="b">
        <v>1</v>
      </c>
      <c r="L13">
        <v>10985</v>
      </c>
      <c r="M13">
        <v>97105647</v>
      </c>
      <c r="N13">
        <v>979884260</v>
      </c>
      <c r="O13" t="s">
        <v>14</v>
      </c>
    </row>
    <row r="14" spans="1:15" hidden="1" x14ac:dyDescent="0.3">
      <c r="A14">
        <v>73</v>
      </c>
      <c r="B14" t="s">
        <v>91</v>
      </c>
      <c r="C14" t="s">
        <v>1433</v>
      </c>
      <c r="D14" t="s">
        <v>1408</v>
      </c>
      <c r="E14" t="s">
        <v>1404</v>
      </c>
      <c r="F14" t="s">
        <v>12</v>
      </c>
      <c r="G14" t="s">
        <v>1421</v>
      </c>
      <c r="H14" t="s">
        <v>1416</v>
      </c>
      <c r="I14" t="s">
        <v>24</v>
      </c>
      <c r="J14">
        <v>7040</v>
      </c>
      <c r="K14" t="b">
        <v>1</v>
      </c>
      <c r="L14">
        <v>1378</v>
      </c>
      <c r="M14">
        <v>9699370</v>
      </c>
      <c r="N14">
        <v>97875456</v>
      </c>
      <c r="O14" t="s">
        <v>14</v>
      </c>
    </row>
    <row r="15" spans="1:15" hidden="1" x14ac:dyDescent="0.3">
      <c r="A15">
        <v>82</v>
      </c>
      <c r="B15" t="s">
        <v>98</v>
      </c>
      <c r="C15" t="s">
        <v>1435</v>
      </c>
      <c r="D15" t="s">
        <v>1408</v>
      </c>
      <c r="E15" t="s">
        <v>1404</v>
      </c>
      <c r="F15" t="s">
        <v>12</v>
      </c>
      <c r="G15" t="s">
        <v>1420</v>
      </c>
      <c r="H15" t="s">
        <v>1413</v>
      </c>
      <c r="I15" t="s">
        <v>20</v>
      </c>
      <c r="J15">
        <v>7890</v>
      </c>
      <c r="K15" t="b">
        <v>1</v>
      </c>
      <c r="L15">
        <v>12306</v>
      </c>
      <c r="M15">
        <v>97093877</v>
      </c>
      <c r="N15">
        <v>979765484</v>
      </c>
      <c r="O15" t="s">
        <v>14</v>
      </c>
    </row>
    <row r="16" spans="1:15" hidden="1" x14ac:dyDescent="0.3">
      <c r="A16">
        <v>98</v>
      </c>
      <c r="B16" t="s">
        <v>114</v>
      </c>
      <c r="C16" t="s">
        <v>1438</v>
      </c>
      <c r="D16" t="s">
        <v>1408</v>
      </c>
      <c r="E16" t="s">
        <v>1404</v>
      </c>
      <c r="F16" t="s">
        <v>12</v>
      </c>
      <c r="G16" t="s">
        <v>1420</v>
      </c>
      <c r="H16" t="s">
        <v>1413</v>
      </c>
      <c r="I16" t="s">
        <v>20</v>
      </c>
      <c r="J16">
        <v>7890</v>
      </c>
      <c r="K16" t="b">
        <v>1</v>
      </c>
      <c r="L16">
        <v>12258</v>
      </c>
      <c r="M16">
        <v>96718323</v>
      </c>
      <c r="N16">
        <v>975975800</v>
      </c>
      <c r="O16" t="s">
        <v>14</v>
      </c>
    </row>
    <row r="17" spans="1:15" hidden="1" x14ac:dyDescent="0.3">
      <c r="A17">
        <v>114</v>
      </c>
      <c r="B17" t="s">
        <v>129</v>
      </c>
      <c r="C17" t="s">
        <v>1442</v>
      </c>
      <c r="D17" t="s">
        <v>1424</v>
      </c>
      <c r="E17" t="s">
        <v>1405</v>
      </c>
      <c r="F17" t="s">
        <v>1</v>
      </c>
      <c r="G17" t="s">
        <v>1420</v>
      </c>
      <c r="H17" t="s">
        <v>1413</v>
      </c>
      <c r="I17" t="s">
        <v>20</v>
      </c>
      <c r="J17">
        <v>6050</v>
      </c>
      <c r="K17" t="b">
        <v>1</v>
      </c>
      <c r="L17">
        <v>15954</v>
      </c>
      <c r="M17">
        <v>96519428</v>
      </c>
      <c r="N17">
        <v>973968770</v>
      </c>
      <c r="O17" t="s">
        <v>14</v>
      </c>
    </row>
    <row r="18" spans="1:15" hidden="1" x14ac:dyDescent="0.3">
      <c r="A18">
        <v>117</v>
      </c>
      <c r="B18" t="s">
        <v>132</v>
      </c>
      <c r="C18" t="s">
        <v>1444</v>
      </c>
      <c r="D18" t="s">
        <v>1408</v>
      </c>
      <c r="E18" t="s">
        <v>1404</v>
      </c>
      <c r="F18" t="s">
        <v>12</v>
      </c>
      <c r="G18" t="s">
        <v>1419</v>
      </c>
      <c r="H18" t="s">
        <v>1413</v>
      </c>
      <c r="I18" t="s">
        <v>29</v>
      </c>
      <c r="J18">
        <v>6340</v>
      </c>
      <c r="K18" t="b">
        <v>1</v>
      </c>
      <c r="L18">
        <v>15158</v>
      </c>
      <c r="M18">
        <v>96099751</v>
      </c>
      <c r="N18">
        <v>969733856</v>
      </c>
      <c r="O18" t="s">
        <v>14</v>
      </c>
    </row>
    <row r="19" spans="1:15" x14ac:dyDescent="0.3">
      <c r="A19">
        <v>129</v>
      </c>
      <c r="B19" t="s">
        <v>144</v>
      </c>
      <c r="C19" s="2" t="s">
        <v>1446</v>
      </c>
      <c r="D19" t="s">
        <v>1409</v>
      </c>
      <c r="E19" t="s">
        <v>1407</v>
      </c>
      <c r="F19" t="s">
        <v>22</v>
      </c>
      <c r="G19" t="s">
        <v>1421</v>
      </c>
      <c r="H19" t="s">
        <v>1416</v>
      </c>
      <c r="I19" t="s">
        <v>24</v>
      </c>
      <c r="J19">
        <v>7010</v>
      </c>
      <c r="K19" t="b">
        <v>1</v>
      </c>
      <c r="L19">
        <v>13851</v>
      </c>
      <c r="M19">
        <v>97097083</v>
      </c>
      <c r="N19">
        <v>979797842</v>
      </c>
      <c r="O19" t="s">
        <v>14</v>
      </c>
    </row>
    <row r="20" spans="1:15" hidden="1" x14ac:dyDescent="0.3">
      <c r="A20">
        <v>130</v>
      </c>
      <c r="B20" t="s">
        <v>145</v>
      </c>
      <c r="C20" t="s">
        <v>1446</v>
      </c>
      <c r="D20" t="s">
        <v>1410</v>
      </c>
      <c r="E20" t="s">
        <v>1405</v>
      </c>
      <c r="F20" t="s">
        <v>10</v>
      </c>
      <c r="G20" t="s">
        <v>1420</v>
      </c>
      <c r="H20" t="s">
        <v>1413</v>
      </c>
      <c r="I20" t="s">
        <v>20</v>
      </c>
      <c r="J20">
        <v>6030</v>
      </c>
      <c r="K20" t="b">
        <v>1</v>
      </c>
      <c r="L20">
        <v>16076</v>
      </c>
      <c r="M20">
        <v>96939311</v>
      </c>
      <c r="N20">
        <v>978205776</v>
      </c>
      <c r="O20" t="s">
        <v>14</v>
      </c>
    </row>
    <row r="21" spans="1:15" hidden="1" x14ac:dyDescent="0.3">
      <c r="A21">
        <v>133</v>
      </c>
      <c r="B21" t="s">
        <v>148</v>
      </c>
      <c r="C21" t="s">
        <v>1447</v>
      </c>
      <c r="D21" t="s">
        <v>1424</v>
      </c>
      <c r="E21" t="s">
        <v>1405</v>
      </c>
      <c r="F21" t="s">
        <v>1</v>
      </c>
      <c r="G21" t="s">
        <v>1420</v>
      </c>
      <c r="H21" t="s">
        <v>1413</v>
      </c>
      <c r="I21" t="s">
        <v>20</v>
      </c>
      <c r="J21">
        <v>6050</v>
      </c>
      <c r="K21" t="b">
        <v>1</v>
      </c>
      <c r="L21">
        <v>1599</v>
      </c>
      <c r="M21">
        <v>9676015</v>
      </c>
      <c r="N21">
        <v>97639786</v>
      </c>
      <c r="O21" t="s">
        <v>14</v>
      </c>
    </row>
    <row r="22" spans="1:15" hidden="1" x14ac:dyDescent="0.3">
      <c r="A22">
        <v>136</v>
      </c>
      <c r="B22" t="s">
        <v>151</v>
      </c>
      <c r="C22">
        <v>44563</v>
      </c>
      <c r="D22" t="s">
        <v>1403</v>
      </c>
      <c r="E22" t="s">
        <v>1404</v>
      </c>
      <c r="F22" t="s">
        <v>45</v>
      </c>
      <c r="G22" t="s">
        <v>1419</v>
      </c>
      <c r="H22" t="s">
        <v>1413</v>
      </c>
      <c r="I22" t="s">
        <v>29</v>
      </c>
      <c r="J22">
        <v>8840</v>
      </c>
      <c r="K22" t="b">
        <v>1</v>
      </c>
      <c r="L22">
        <v>10985</v>
      </c>
      <c r="M22">
        <v>97105647</v>
      </c>
      <c r="N22">
        <v>979884260</v>
      </c>
      <c r="O22" t="s">
        <v>14</v>
      </c>
    </row>
    <row r="23" spans="1:15" hidden="1" x14ac:dyDescent="0.3">
      <c r="A23">
        <v>143</v>
      </c>
      <c r="B23" t="s">
        <v>158</v>
      </c>
      <c r="C23">
        <v>44594</v>
      </c>
      <c r="D23" t="s">
        <v>1408</v>
      </c>
      <c r="E23" t="s">
        <v>1404</v>
      </c>
      <c r="F23" t="s">
        <v>12</v>
      </c>
      <c r="G23" t="s">
        <v>1419</v>
      </c>
      <c r="H23" t="s">
        <v>1413</v>
      </c>
      <c r="I23" t="s">
        <v>29</v>
      </c>
      <c r="J23">
        <v>6340</v>
      </c>
      <c r="K23" t="b">
        <v>1</v>
      </c>
      <c r="L23">
        <v>1514</v>
      </c>
      <c r="M23">
        <v>9596519</v>
      </c>
      <c r="N23">
        <v>96837596</v>
      </c>
      <c r="O23" t="s">
        <v>14</v>
      </c>
    </row>
    <row r="24" spans="1:15" hidden="1" x14ac:dyDescent="0.3">
      <c r="A24">
        <v>147</v>
      </c>
      <c r="B24" t="s">
        <v>162</v>
      </c>
      <c r="C24" s="2">
        <v>44594</v>
      </c>
      <c r="D24" t="s">
        <v>1406</v>
      </c>
      <c r="E24" t="s">
        <v>1407</v>
      </c>
      <c r="F24" t="s">
        <v>5</v>
      </c>
      <c r="G24" t="s">
        <v>1420</v>
      </c>
      <c r="H24" t="s">
        <v>1413</v>
      </c>
      <c r="I24" t="s">
        <v>20</v>
      </c>
      <c r="J24">
        <v>6030</v>
      </c>
      <c r="K24" t="b">
        <v>1</v>
      </c>
      <c r="L24">
        <v>1604</v>
      </c>
      <c r="M24">
        <v>9672706</v>
      </c>
      <c r="N24">
        <v>97606392</v>
      </c>
      <c r="O24" t="s">
        <v>14</v>
      </c>
    </row>
    <row r="25" spans="1:15" hidden="1" x14ac:dyDescent="0.3">
      <c r="A25">
        <v>161</v>
      </c>
      <c r="B25" t="s">
        <v>176</v>
      </c>
      <c r="C25">
        <v>44744</v>
      </c>
      <c r="D25" t="s">
        <v>1403</v>
      </c>
      <c r="E25" t="s">
        <v>1404</v>
      </c>
      <c r="F25" t="s">
        <v>45</v>
      </c>
      <c r="G25" t="s">
        <v>1419</v>
      </c>
      <c r="H25" t="s">
        <v>1413</v>
      </c>
      <c r="I25" t="s">
        <v>29</v>
      </c>
      <c r="J25">
        <v>8840</v>
      </c>
      <c r="K25" t="b">
        <v>1</v>
      </c>
      <c r="L25">
        <v>1115</v>
      </c>
      <c r="M25">
        <v>9857427</v>
      </c>
      <c r="N25">
        <v>99470396</v>
      </c>
      <c r="O25" t="s">
        <v>14</v>
      </c>
    </row>
    <row r="26" spans="1:15" hidden="1" x14ac:dyDescent="0.3">
      <c r="A26">
        <v>169</v>
      </c>
      <c r="B26" t="s">
        <v>184</v>
      </c>
      <c r="C26">
        <v>44806</v>
      </c>
      <c r="D26" t="s">
        <v>1408</v>
      </c>
      <c r="E26" t="s">
        <v>1404</v>
      </c>
      <c r="F26" t="s">
        <v>12</v>
      </c>
      <c r="G26" t="s">
        <v>1420</v>
      </c>
      <c r="H26" t="s">
        <v>1413</v>
      </c>
      <c r="I26" t="s">
        <v>20</v>
      </c>
      <c r="J26">
        <v>7890</v>
      </c>
      <c r="K26" t="b">
        <v>1</v>
      </c>
      <c r="L26">
        <v>1125</v>
      </c>
      <c r="M26">
        <v>8877403</v>
      </c>
      <c r="N26">
        <v>89581065</v>
      </c>
      <c r="O26" t="s">
        <v>14</v>
      </c>
    </row>
    <row r="27" spans="1:15" hidden="1" x14ac:dyDescent="0.3">
      <c r="A27">
        <v>175</v>
      </c>
      <c r="B27" t="s">
        <v>189</v>
      </c>
      <c r="C27">
        <v>44836</v>
      </c>
      <c r="D27" t="s">
        <v>1411</v>
      </c>
      <c r="E27" t="s">
        <v>1405</v>
      </c>
      <c r="F27" t="s">
        <v>31</v>
      </c>
      <c r="G27" t="s">
        <v>1420</v>
      </c>
      <c r="H27" t="s">
        <v>1413</v>
      </c>
      <c r="I27" t="s">
        <v>20</v>
      </c>
      <c r="J27">
        <v>6070</v>
      </c>
      <c r="K27" t="b">
        <v>1</v>
      </c>
      <c r="L27">
        <v>1613</v>
      </c>
      <c r="M27">
        <v>9791958</v>
      </c>
      <c r="N27">
        <v>98809763</v>
      </c>
      <c r="O27" t="s">
        <v>14</v>
      </c>
    </row>
    <row r="28" spans="1:15" hidden="1" x14ac:dyDescent="0.3">
      <c r="A28">
        <v>177</v>
      </c>
      <c r="B28" t="s">
        <v>191</v>
      </c>
      <c r="C28">
        <v>44867</v>
      </c>
      <c r="D28" t="s">
        <v>1408</v>
      </c>
      <c r="E28" t="s">
        <v>1404</v>
      </c>
      <c r="F28" t="s">
        <v>12</v>
      </c>
      <c r="G28" t="s">
        <v>1420</v>
      </c>
      <c r="H28" t="s">
        <v>1413</v>
      </c>
      <c r="I28" t="s">
        <v>20</v>
      </c>
      <c r="J28">
        <v>7890</v>
      </c>
      <c r="K28" t="b">
        <v>1</v>
      </c>
      <c r="L28">
        <v>1227</v>
      </c>
      <c r="M28">
        <v>9681086</v>
      </c>
      <c r="N28">
        <v>97690958</v>
      </c>
      <c r="O28" t="s">
        <v>14</v>
      </c>
    </row>
    <row r="29" spans="1:15" hidden="1" x14ac:dyDescent="0.3">
      <c r="A29">
        <v>182</v>
      </c>
      <c r="B29" t="s">
        <v>196</v>
      </c>
      <c r="C29">
        <v>44897</v>
      </c>
      <c r="D29" t="s">
        <v>1408</v>
      </c>
      <c r="E29" t="s">
        <v>1404</v>
      </c>
      <c r="F29" t="s">
        <v>12</v>
      </c>
      <c r="G29" t="s">
        <v>1419</v>
      </c>
      <c r="H29" t="s">
        <v>1413</v>
      </c>
      <c r="I29" t="s">
        <v>29</v>
      </c>
      <c r="J29">
        <v>6340</v>
      </c>
      <c r="K29" t="b">
        <v>1</v>
      </c>
      <c r="L29">
        <v>15220</v>
      </c>
      <c r="M29">
        <v>96495069</v>
      </c>
      <c r="N29">
        <v>973722969</v>
      </c>
      <c r="O29" t="s">
        <v>14</v>
      </c>
    </row>
    <row r="30" spans="1:15" hidden="1" x14ac:dyDescent="0.3">
      <c r="A30">
        <v>183</v>
      </c>
      <c r="B30" t="s">
        <v>197</v>
      </c>
      <c r="C30" t="s">
        <v>1448</v>
      </c>
      <c r="D30" t="s">
        <v>1408</v>
      </c>
      <c r="E30" t="s">
        <v>1404</v>
      </c>
      <c r="F30" t="s">
        <v>12</v>
      </c>
      <c r="G30" t="s">
        <v>1420</v>
      </c>
      <c r="H30" t="s">
        <v>1413</v>
      </c>
      <c r="I30" t="s">
        <v>20</v>
      </c>
      <c r="J30">
        <v>7890</v>
      </c>
      <c r="K30" t="b">
        <v>1</v>
      </c>
      <c r="L30">
        <v>1248</v>
      </c>
      <c r="M30">
        <v>9845987</v>
      </c>
      <c r="N30">
        <v>99354959</v>
      </c>
      <c r="O30" t="s">
        <v>14</v>
      </c>
    </row>
    <row r="31" spans="1:15" hidden="1" x14ac:dyDescent="0.3">
      <c r="A31">
        <v>192</v>
      </c>
      <c r="B31" t="s">
        <v>206</v>
      </c>
      <c r="C31" t="s">
        <v>1450</v>
      </c>
      <c r="D31" t="s">
        <v>1411</v>
      </c>
      <c r="E31" t="s">
        <v>1405</v>
      </c>
      <c r="F31" t="s">
        <v>31</v>
      </c>
      <c r="G31" t="s">
        <v>1420</v>
      </c>
      <c r="H31" t="s">
        <v>1413</v>
      </c>
      <c r="I31" t="s">
        <v>20</v>
      </c>
      <c r="J31">
        <v>6070</v>
      </c>
      <c r="K31" t="b">
        <v>1</v>
      </c>
      <c r="L31">
        <v>1612</v>
      </c>
      <c r="M31">
        <v>9784476</v>
      </c>
      <c r="N31">
        <v>98734253</v>
      </c>
      <c r="O31" t="s">
        <v>14</v>
      </c>
    </row>
    <row r="32" spans="1:15" hidden="1" x14ac:dyDescent="0.3">
      <c r="A32">
        <v>195</v>
      </c>
      <c r="B32" t="s">
        <v>209</v>
      </c>
      <c r="C32" s="2" t="s">
        <v>1450</v>
      </c>
      <c r="D32" t="s">
        <v>1406</v>
      </c>
      <c r="E32" t="s">
        <v>1407</v>
      </c>
      <c r="F32" t="s">
        <v>5</v>
      </c>
      <c r="G32" t="s">
        <v>1420</v>
      </c>
      <c r="H32" t="s">
        <v>1413</v>
      </c>
      <c r="I32" t="s">
        <v>20</v>
      </c>
      <c r="J32">
        <v>6030</v>
      </c>
      <c r="K32" t="b">
        <v>1</v>
      </c>
      <c r="L32">
        <v>16020</v>
      </c>
      <c r="M32">
        <v>96601107</v>
      </c>
      <c r="N32">
        <v>974792993</v>
      </c>
      <c r="O32" t="s">
        <v>14</v>
      </c>
    </row>
    <row r="33" spans="1:15" hidden="1" x14ac:dyDescent="0.3">
      <c r="A33">
        <v>205</v>
      </c>
      <c r="B33" t="s">
        <v>219</v>
      </c>
      <c r="C33" s="2" t="s">
        <v>1453</v>
      </c>
      <c r="D33" t="s">
        <v>1406</v>
      </c>
      <c r="E33" t="s">
        <v>1407</v>
      </c>
      <c r="F33" t="s">
        <v>5</v>
      </c>
      <c r="G33" t="s">
        <v>1420</v>
      </c>
      <c r="H33" t="s">
        <v>1413</v>
      </c>
      <c r="I33" t="s">
        <v>20</v>
      </c>
      <c r="J33">
        <v>6030</v>
      </c>
      <c r="K33" t="b">
        <v>1</v>
      </c>
      <c r="L33">
        <v>16022</v>
      </c>
      <c r="M33">
        <v>96614294</v>
      </c>
      <c r="N33">
        <v>974926059</v>
      </c>
      <c r="O33" t="s">
        <v>14</v>
      </c>
    </row>
    <row r="34" spans="1:15" hidden="1" x14ac:dyDescent="0.3">
      <c r="A34">
        <v>209</v>
      </c>
      <c r="B34" t="s">
        <v>223</v>
      </c>
      <c r="C34" t="s">
        <v>1455</v>
      </c>
      <c r="D34" t="s">
        <v>1403</v>
      </c>
      <c r="E34" t="s">
        <v>1404</v>
      </c>
      <c r="F34" t="s">
        <v>45</v>
      </c>
      <c r="G34" t="s">
        <v>1415</v>
      </c>
      <c r="H34" t="s">
        <v>1416</v>
      </c>
      <c r="I34" t="s">
        <v>6</v>
      </c>
      <c r="J34">
        <v>4210</v>
      </c>
      <c r="K34" t="b">
        <v>1</v>
      </c>
      <c r="L34">
        <v>1930</v>
      </c>
      <c r="M34">
        <v>8127104</v>
      </c>
      <c r="N34">
        <v>82009867</v>
      </c>
      <c r="O34" t="s">
        <v>7</v>
      </c>
    </row>
    <row r="35" spans="1:15" hidden="1" x14ac:dyDescent="0.3">
      <c r="A35">
        <v>212</v>
      </c>
      <c r="B35" t="s">
        <v>226</v>
      </c>
      <c r="C35" t="s">
        <v>1456</v>
      </c>
      <c r="D35" t="s">
        <v>1411</v>
      </c>
      <c r="E35" t="s">
        <v>1405</v>
      </c>
      <c r="F35" t="s">
        <v>31</v>
      </c>
      <c r="G35" t="s">
        <v>1421</v>
      </c>
      <c r="H35" t="s">
        <v>1416</v>
      </c>
      <c r="I35" t="s">
        <v>24</v>
      </c>
      <c r="J35">
        <v>7020</v>
      </c>
      <c r="K35" t="b">
        <v>1</v>
      </c>
      <c r="L35">
        <v>1375</v>
      </c>
      <c r="M35">
        <v>9652510</v>
      </c>
      <c r="N35">
        <v>97402596</v>
      </c>
      <c r="O35" t="s">
        <v>14</v>
      </c>
    </row>
    <row r="36" spans="1:15" hidden="1" x14ac:dyDescent="0.3">
      <c r="A36">
        <v>220</v>
      </c>
      <c r="B36" t="s">
        <v>234</v>
      </c>
      <c r="C36" t="s">
        <v>1457</v>
      </c>
      <c r="D36" t="s">
        <v>1411</v>
      </c>
      <c r="E36" t="s">
        <v>1405</v>
      </c>
      <c r="F36" t="s">
        <v>31</v>
      </c>
      <c r="G36" t="s">
        <v>1415</v>
      </c>
      <c r="H36" t="s">
        <v>1416</v>
      </c>
      <c r="I36" t="s">
        <v>6</v>
      </c>
      <c r="J36">
        <v>3200</v>
      </c>
      <c r="K36" t="b">
        <v>1</v>
      </c>
      <c r="L36">
        <v>2505</v>
      </c>
      <c r="M36">
        <v>8017577</v>
      </c>
      <c r="N36">
        <v>80904640</v>
      </c>
      <c r="O36" t="s">
        <v>7</v>
      </c>
    </row>
    <row r="37" spans="1:15" hidden="1" x14ac:dyDescent="0.3">
      <c r="A37">
        <v>222</v>
      </c>
      <c r="B37" t="s">
        <v>236</v>
      </c>
      <c r="C37" t="s">
        <v>1458</v>
      </c>
      <c r="D37" t="s">
        <v>1403</v>
      </c>
      <c r="E37" t="s">
        <v>1404</v>
      </c>
      <c r="F37" t="s">
        <v>45</v>
      </c>
      <c r="G37" t="s">
        <v>1420</v>
      </c>
      <c r="H37" t="s">
        <v>1413</v>
      </c>
      <c r="I37" t="s">
        <v>20</v>
      </c>
      <c r="J37">
        <v>6020</v>
      </c>
      <c r="K37" t="b">
        <v>1</v>
      </c>
      <c r="L37">
        <v>16024</v>
      </c>
      <c r="M37">
        <v>96467009</v>
      </c>
      <c r="N37">
        <v>973439822</v>
      </c>
      <c r="O37" t="s">
        <v>14</v>
      </c>
    </row>
    <row r="38" spans="1:15" hidden="1" x14ac:dyDescent="0.3">
      <c r="A38">
        <v>234</v>
      </c>
      <c r="B38" t="s">
        <v>248</v>
      </c>
      <c r="C38" t="s">
        <v>1460</v>
      </c>
      <c r="D38" t="s">
        <v>1403</v>
      </c>
      <c r="E38" t="s">
        <v>1404</v>
      </c>
      <c r="F38" t="s">
        <v>45</v>
      </c>
      <c r="G38" t="s">
        <v>1419</v>
      </c>
      <c r="H38" t="s">
        <v>1413</v>
      </c>
      <c r="I38" t="s">
        <v>29</v>
      </c>
      <c r="J38">
        <v>8840</v>
      </c>
      <c r="K38" t="b">
        <v>1</v>
      </c>
      <c r="L38">
        <v>10970</v>
      </c>
      <c r="M38">
        <v>96972971</v>
      </c>
      <c r="N38">
        <v>978545436</v>
      </c>
      <c r="O38" t="s">
        <v>14</v>
      </c>
    </row>
    <row r="39" spans="1:15" hidden="1" x14ac:dyDescent="0.3">
      <c r="A39">
        <v>248</v>
      </c>
      <c r="B39" t="s">
        <v>262</v>
      </c>
      <c r="C39" t="s">
        <v>1463</v>
      </c>
      <c r="D39" t="s">
        <v>1411</v>
      </c>
      <c r="E39" t="s">
        <v>1405</v>
      </c>
      <c r="F39" t="s">
        <v>31</v>
      </c>
      <c r="G39" t="s">
        <v>1415</v>
      </c>
      <c r="H39" t="s">
        <v>1416</v>
      </c>
      <c r="I39" t="s">
        <v>6</v>
      </c>
      <c r="J39">
        <v>3200</v>
      </c>
      <c r="K39" t="b">
        <v>1</v>
      </c>
      <c r="L39">
        <v>2627</v>
      </c>
      <c r="M39">
        <v>8407266</v>
      </c>
      <c r="N39">
        <v>84836960</v>
      </c>
      <c r="O39" t="s">
        <v>7</v>
      </c>
    </row>
    <row r="40" spans="1:15" hidden="1" x14ac:dyDescent="0.3">
      <c r="A40">
        <v>249</v>
      </c>
      <c r="B40" t="s">
        <v>263</v>
      </c>
      <c r="C40">
        <v>44564</v>
      </c>
      <c r="D40" t="s">
        <v>1411</v>
      </c>
      <c r="E40" t="s">
        <v>1405</v>
      </c>
      <c r="F40" t="s">
        <v>31</v>
      </c>
      <c r="G40" t="s">
        <v>1415</v>
      </c>
      <c r="H40" t="s">
        <v>1416</v>
      </c>
      <c r="I40" t="s">
        <v>6</v>
      </c>
      <c r="J40">
        <v>3200</v>
      </c>
      <c r="K40" t="b">
        <v>1</v>
      </c>
      <c r="L40">
        <v>2740</v>
      </c>
      <c r="M40">
        <v>8767591</v>
      </c>
      <c r="N40">
        <v>88472960</v>
      </c>
      <c r="O40" t="s">
        <v>7</v>
      </c>
    </row>
    <row r="41" spans="1:15" hidden="1" x14ac:dyDescent="0.3">
      <c r="A41">
        <v>256</v>
      </c>
      <c r="B41" t="s">
        <v>270</v>
      </c>
      <c r="C41">
        <v>44595</v>
      </c>
      <c r="D41" t="s">
        <v>1411</v>
      </c>
      <c r="E41" t="s">
        <v>1405</v>
      </c>
      <c r="F41" t="s">
        <v>31</v>
      </c>
      <c r="G41" t="s">
        <v>1419</v>
      </c>
      <c r="H41" t="s">
        <v>1413</v>
      </c>
      <c r="I41" t="s">
        <v>29</v>
      </c>
      <c r="J41">
        <v>6580</v>
      </c>
      <c r="K41" t="b">
        <v>1</v>
      </c>
      <c r="L41">
        <v>1450</v>
      </c>
      <c r="M41">
        <v>9543081</v>
      </c>
      <c r="N41">
        <v>96298358</v>
      </c>
      <c r="O41" t="s">
        <v>14</v>
      </c>
    </row>
    <row r="42" spans="1:15" hidden="1" x14ac:dyDescent="0.3">
      <c r="A42">
        <v>257</v>
      </c>
      <c r="B42" t="s">
        <v>271</v>
      </c>
      <c r="C42">
        <v>44595</v>
      </c>
      <c r="D42" t="s">
        <v>1403</v>
      </c>
      <c r="E42" t="s">
        <v>1404</v>
      </c>
      <c r="F42" t="s">
        <v>45</v>
      </c>
      <c r="G42" t="s">
        <v>1419</v>
      </c>
      <c r="H42" t="s">
        <v>1413</v>
      </c>
      <c r="I42" t="s">
        <v>29</v>
      </c>
      <c r="J42">
        <v>8840</v>
      </c>
      <c r="K42" t="b">
        <v>1</v>
      </c>
      <c r="L42">
        <v>10967</v>
      </c>
      <c r="M42">
        <v>96944651</v>
      </c>
      <c r="N42">
        <v>978259664</v>
      </c>
      <c r="O42" t="s">
        <v>14</v>
      </c>
    </row>
    <row r="43" spans="1:15" hidden="1" x14ac:dyDescent="0.3">
      <c r="A43">
        <v>261</v>
      </c>
      <c r="B43" t="s">
        <v>275</v>
      </c>
      <c r="C43" s="2">
        <v>44623</v>
      </c>
      <c r="D43" t="s">
        <v>1406</v>
      </c>
      <c r="E43" t="s">
        <v>1407</v>
      </c>
      <c r="F43" t="s">
        <v>5</v>
      </c>
      <c r="G43" t="s">
        <v>1419</v>
      </c>
      <c r="H43" t="s">
        <v>1413</v>
      </c>
      <c r="I43" t="s">
        <v>29</v>
      </c>
      <c r="J43">
        <v>6240</v>
      </c>
      <c r="K43" t="b">
        <v>1</v>
      </c>
      <c r="L43">
        <v>1551</v>
      </c>
      <c r="M43">
        <v>9678248</v>
      </c>
      <c r="N43">
        <v>97662320</v>
      </c>
      <c r="O43" t="s">
        <v>14</v>
      </c>
    </row>
    <row r="44" spans="1:15" hidden="1" x14ac:dyDescent="0.3">
      <c r="A44">
        <v>264</v>
      </c>
      <c r="B44" t="s">
        <v>278</v>
      </c>
      <c r="C44">
        <v>44623</v>
      </c>
      <c r="D44" t="s">
        <v>1408</v>
      </c>
      <c r="E44" t="s">
        <v>1404</v>
      </c>
      <c r="F44" t="s">
        <v>12</v>
      </c>
      <c r="G44" t="s">
        <v>1412</v>
      </c>
      <c r="H44" t="s">
        <v>1413</v>
      </c>
      <c r="I44" t="s">
        <v>13</v>
      </c>
      <c r="J44">
        <v>16480</v>
      </c>
      <c r="K44" t="b">
        <v>1</v>
      </c>
      <c r="L44">
        <v>5861</v>
      </c>
      <c r="M44">
        <v>96585428</v>
      </c>
      <c r="N44">
        <v>974634770</v>
      </c>
      <c r="O44" t="s">
        <v>14</v>
      </c>
    </row>
    <row r="45" spans="1:15" hidden="1" x14ac:dyDescent="0.3">
      <c r="A45">
        <v>268</v>
      </c>
      <c r="B45" t="s">
        <v>282</v>
      </c>
      <c r="C45">
        <v>44684</v>
      </c>
      <c r="D45" t="s">
        <v>1403</v>
      </c>
      <c r="E45" t="s">
        <v>1404</v>
      </c>
      <c r="F45" t="s">
        <v>45</v>
      </c>
      <c r="G45" t="s">
        <v>1419</v>
      </c>
      <c r="H45" t="s">
        <v>1413</v>
      </c>
      <c r="I45" t="s">
        <v>29</v>
      </c>
      <c r="J45">
        <v>8840</v>
      </c>
      <c r="K45" t="b">
        <v>1</v>
      </c>
      <c r="L45">
        <v>1113</v>
      </c>
      <c r="M45">
        <v>9837979</v>
      </c>
      <c r="N45">
        <v>99274148</v>
      </c>
      <c r="O45" t="s">
        <v>14</v>
      </c>
    </row>
    <row r="46" spans="1:15" hidden="1" x14ac:dyDescent="0.3">
      <c r="A46">
        <v>274</v>
      </c>
      <c r="B46" t="s">
        <v>287</v>
      </c>
      <c r="C46">
        <v>44745</v>
      </c>
      <c r="D46" t="s">
        <v>1403</v>
      </c>
      <c r="E46" t="s">
        <v>1404</v>
      </c>
      <c r="F46" t="s">
        <v>45</v>
      </c>
      <c r="G46" t="s">
        <v>1420</v>
      </c>
      <c r="H46" t="s">
        <v>1413</v>
      </c>
      <c r="I46" t="s">
        <v>20</v>
      </c>
      <c r="J46">
        <v>6020</v>
      </c>
      <c r="K46" t="b">
        <v>1</v>
      </c>
      <c r="L46">
        <v>1596</v>
      </c>
      <c r="M46">
        <v>9609569</v>
      </c>
      <c r="N46">
        <v>96969290</v>
      </c>
      <c r="O46" t="s">
        <v>14</v>
      </c>
    </row>
    <row r="47" spans="1:15" hidden="1" x14ac:dyDescent="0.3">
      <c r="A47">
        <v>285</v>
      </c>
      <c r="B47" t="s">
        <v>298</v>
      </c>
      <c r="C47">
        <v>44776</v>
      </c>
      <c r="D47" t="s">
        <v>1403</v>
      </c>
      <c r="E47" t="s">
        <v>1404</v>
      </c>
      <c r="F47" t="s">
        <v>45</v>
      </c>
      <c r="G47" t="s">
        <v>1420</v>
      </c>
      <c r="H47" t="s">
        <v>1413</v>
      </c>
      <c r="I47" t="s">
        <v>20</v>
      </c>
      <c r="J47">
        <v>6020</v>
      </c>
      <c r="K47" t="b">
        <v>1</v>
      </c>
      <c r="L47">
        <v>1644</v>
      </c>
      <c r="M47">
        <v>9897543</v>
      </c>
      <c r="N47">
        <v>99875202</v>
      </c>
      <c r="O47" t="s">
        <v>14</v>
      </c>
    </row>
    <row r="48" spans="1:15" x14ac:dyDescent="0.3">
      <c r="A48">
        <v>290</v>
      </c>
      <c r="B48" t="s">
        <v>303</v>
      </c>
      <c r="C48" s="2">
        <v>44776</v>
      </c>
      <c r="D48" t="s">
        <v>1406</v>
      </c>
      <c r="E48" t="s">
        <v>1407</v>
      </c>
      <c r="F48" t="s">
        <v>5</v>
      </c>
      <c r="G48" t="s">
        <v>1415</v>
      </c>
      <c r="H48" t="s">
        <v>1416</v>
      </c>
      <c r="I48" t="s">
        <v>6</v>
      </c>
      <c r="J48">
        <v>3380</v>
      </c>
      <c r="K48" t="b">
        <v>1</v>
      </c>
      <c r="L48">
        <v>2368</v>
      </c>
      <c r="M48">
        <v>8004003</v>
      </c>
      <c r="N48">
        <v>80767666</v>
      </c>
      <c r="O48" t="s">
        <v>7</v>
      </c>
    </row>
    <row r="49" spans="1:15" hidden="1" x14ac:dyDescent="0.3">
      <c r="A49">
        <v>292</v>
      </c>
      <c r="B49" t="s">
        <v>305</v>
      </c>
      <c r="C49">
        <v>44807</v>
      </c>
      <c r="D49" t="s">
        <v>1403</v>
      </c>
      <c r="E49" t="s">
        <v>1404</v>
      </c>
      <c r="F49" t="s">
        <v>45</v>
      </c>
      <c r="G49" t="s">
        <v>1421</v>
      </c>
      <c r="H49" t="s">
        <v>1416</v>
      </c>
      <c r="I49" t="s">
        <v>24</v>
      </c>
      <c r="J49">
        <v>8140</v>
      </c>
      <c r="K49" t="b">
        <v>1</v>
      </c>
      <c r="L49">
        <v>11907</v>
      </c>
      <c r="M49">
        <v>96925935</v>
      </c>
      <c r="N49">
        <v>978070800</v>
      </c>
      <c r="O49" t="s">
        <v>14</v>
      </c>
    </row>
    <row r="50" spans="1:15" hidden="1" x14ac:dyDescent="0.3">
      <c r="A50">
        <v>304</v>
      </c>
      <c r="B50" t="s">
        <v>317</v>
      </c>
      <c r="C50" t="s">
        <v>1464</v>
      </c>
      <c r="D50" t="s">
        <v>1403</v>
      </c>
      <c r="E50" t="s">
        <v>1404</v>
      </c>
      <c r="F50" t="s">
        <v>45</v>
      </c>
      <c r="G50" t="s">
        <v>1421</v>
      </c>
      <c r="H50" t="s">
        <v>1416</v>
      </c>
      <c r="I50" t="s">
        <v>24</v>
      </c>
      <c r="J50">
        <v>8140</v>
      </c>
      <c r="K50" t="b">
        <v>1</v>
      </c>
      <c r="L50">
        <v>11883</v>
      </c>
      <c r="M50">
        <v>96729342</v>
      </c>
      <c r="N50">
        <v>976086998</v>
      </c>
      <c r="O50" t="s">
        <v>14</v>
      </c>
    </row>
    <row r="51" spans="1:15" hidden="1" x14ac:dyDescent="0.3">
      <c r="A51">
        <v>306</v>
      </c>
      <c r="B51" t="s">
        <v>318</v>
      </c>
      <c r="C51" t="s">
        <v>1465</v>
      </c>
      <c r="D51" t="s">
        <v>1411</v>
      </c>
      <c r="E51" t="s">
        <v>1405</v>
      </c>
      <c r="F51" t="s">
        <v>31</v>
      </c>
      <c r="G51" t="s">
        <v>1419</v>
      </c>
      <c r="H51" t="s">
        <v>1413</v>
      </c>
      <c r="I51" t="s">
        <v>29</v>
      </c>
      <c r="J51">
        <v>6580</v>
      </c>
      <c r="K51" t="b">
        <v>1</v>
      </c>
      <c r="L51">
        <v>1459</v>
      </c>
      <c r="M51">
        <v>9600595</v>
      </c>
      <c r="N51">
        <v>96878734</v>
      </c>
      <c r="O51" t="s">
        <v>14</v>
      </c>
    </row>
    <row r="52" spans="1:15" hidden="1" x14ac:dyDescent="0.3">
      <c r="A52">
        <v>313</v>
      </c>
      <c r="B52" t="s">
        <v>325</v>
      </c>
      <c r="C52" t="s">
        <v>1467</v>
      </c>
      <c r="D52" t="s">
        <v>1411</v>
      </c>
      <c r="E52" t="s">
        <v>1405</v>
      </c>
      <c r="F52" t="s">
        <v>31</v>
      </c>
      <c r="G52" t="s">
        <v>1415</v>
      </c>
      <c r="H52" t="s">
        <v>1416</v>
      </c>
      <c r="I52" t="s">
        <v>6</v>
      </c>
      <c r="J52">
        <v>3200</v>
      </c>
      <c r="K52" t="b">
        <v>1</v>
      </c>
      <c r="L52">
        <v>2586</v>
      </c>
      <c r="M52">
        <v>8274537</v>
      </c>
      <c r="N52">
        <v>83497600</v>
      </c>
      <c r="O52" t="s">
        <v>7</v>
      </c>
    </row>
    <row r="53" spans="1:15" x14ac:dyDescent="0.3">
      <c r="A53">
        <v>314</v>
      </c>
      <c r="B53" t="s">
        <v>326</v>
      </c>
      <c r="C53" s="2" t="s">
        <v>1467</v>
      </c>
      <c r="D53" t="s">
        <v>1409</v>
      </c>
      <c r="E53" t="s">
        <v>1407</v>
      </c>
      <c r="F53" t="s">
        <v>22</v>
      </c>
      <c r="G53" t="s">
        <v>1421</v>
      </c>
      <c r="H53" t="s">
        <v>1416</v>
      </c>
      <c r="I53" t="s">
        <v>24</v>
      </c>
      <c r="J53">
        <v>7010</v>
      </c>
      <c r="K53" t="b">
        <v>1</v>
      </c>
      <c r="L53">
        <v>1377</v>
      </c>
      <c r="M53">
        <v>9652312</v>
      </c>
      <c r="N53">
        <v>97400598</v>
      </c>
      <c r="O53" t="s">
        <v>14</v>
      </c>
    </row>
    <row r="54" spans="1:15" hidden="1" x14ac:dyDescent="0.3">
      <c r="A54">
        <v>324</v>
      </c>
      <c r="B54" t="s">
        <v>336</v>
      </c>
      <c r="C54" t="s">
        <v>1470</v>
      </c>
      <c r="D54" t="s">
        <v>1410</v>
      </c>
      <c r="E54" t="s">
        <v>1405</v>
      </c>
      <c r="F54" t="s">
        <v>10</v>
      </c>
      <c r="G54" t="s">
        <v>1421</v>
      </c>
      <c r="H54" t="s">
        <v>1416</v>
      </c>
      <c r="I54" t="s">
        <v>24</v>
      </c>
      <c r="J54">
        <v>7240</v>
      </c>
      <c r="K54" t="b">
        <v>1</v>
      </c>
      <c r="L54">
        <v>13327</v>
      </c>
      <c r="M54">
        <v>96489799</v>
      </c>
      <c r="N54">
        <v>973669788</v>
      </c>
      <c r="O54" t="s">
        <v>14</v>
      </c>
    </row>
    <row r="55" spans="1:15" hidden="1" x14ac:dyDescent="0.3">
      <c r="A55">
        <v>325</v>
      </c>
      <c r="B55" t="s">
        <v>337</v>
      </c>
      <c r="C55" s="2" t="s">
        <v>1470</v>
      </c>
      <c r="D55" t="s">
        <v>1406</v>
      </c>
      <c r="E55" t="s">
        <v>1407</v>
      </c>
      <c r="F55" t="s">
        <v>5</v>
      </c>
      <c r="G55" t="s">
        <v>1419</v>
      </c>
      <c r="H55" t="s">
        <v>1413</v>
      </c>
      <c r="I55" t="s">
        <v>29</v>
      </c>
      <c r="J55">
        <v>6240</v>
      </c>
      <c r="K55" t="b">
        <v>1</v>
      </c>
      <c r="L55">
        <v>1553</v>
      </c>
      <c r="M55">
        <v>9691978</v>
      </c>
      <c r="N55">
        <v>97800864</v>
      </c>
      <c r="O55" t="s">
        <v>14</v>
      </c>
    </row>
    <row r="56" spans="1:15" hidden="1" x14ac:dyDescent="0.3">
      <c r="A56">
        <v>329</v>
      </c>
      <c r="B56" t="s">
        <v>341</v>
      </c>
      <c r="C56" t="s">
        <v>1470</v>
      </c>
      <c r="D56" t="s">
        <v>1403</v>
      </c>
      <c r="E56" t="s">
        <v>1404</v>
      </c>
      <c r="F56" t="s">
        <v>45</v>
      </c>
      <c r="G56" t="s">
        <v>1415</v>
      </c>
      <c r="H56" t="s">
        <v>1416</v>
      </c>
      <c r="I56" t="s">
        <v>6</v>
      </c>
      <c r="J56">
        <v>4210</v>
      </c>
      <c r="K56" t="b">
        <v>1</v>
      </c>
      <c r="L56">
        <v>1903</v>
      </c>
      <c r="M56">
        <v>8011233</v>
      </c>
      <c r="N56">
        <v>80840627</v>
      </c>
      <c r="O56" t="s">
        <v>7</v>
      </c>
    </row>
    <row r="57" spans="1:15" hidden="1" x14ac:dyDescent="0.3">
      <c r="A57">
        <v>330</v>
      </c>
      <c r="B57" t="s">
        <v>342</v>
      </c>
      <c r="C57" s="2" t="s">
        <v>1471</v>
      </c>
      <c r="D57" t="s">
        <v>1406</v>
      </c>
      <c r="E57" t="s">
        <v>1407</v>
      </c>
      <c r="F57" t="s">
        <v>5</v>
      </c>
      <c r="G57" t="s">
        <v>1420</v>
      </c>
      <c r="H57" t="s">
        <v>1413</v>
      </c>
      <c r="I57" t="s">
        <v>20</v>
      </c>
      <c r="J57">
        <v>6030</v>
      </c>
      <c r="K57" t="b">
        <v>1</v>
      </c>
      <c r="L57">
        <v>1518</v>
      </c>
      <c r="M57">
        <v>9155033</v>
      </c>
      <c r="N57">
        <v>92382605</v>
      </c>
      <c r="O57" t="s">
        <v>14</v>
      </c>
    </row>
    <row r="58" spans="1:15" hidden="1" x14ac:dyDescent="0.3">
      <c r="A58">
        <v>331</v>
      </c>
      <c r="B58" t="s">
        <v>343</v>
      </c>
      <c r="C58" t="s">
        <v>1471</v>
      </c>
      <c r="D58" t="s">
        <v>1408</v>
      </c>
      <c r="E58" t="s">
        <v>1404</v>
      </c>
      <c r="F58" t="s">
        <v>12</v>
      </c>
      <c r="G58" t="s">
        <v>1420</v>
      </c>
      <c r="H58" t="s">
        <v>1413</v>
      </c>
      <c r="I58" t="s">
        <v>20</v>
      </c>
      <c r="J58">
        <v>7890</v>
      </c>
      <c r="K58" t="b">
        <v>1</v>
      </c>
      <c r="L58">
        <v>1253</v>
      </c>
      <c r="M58">
        <v>9887619</v>
      </c>
      <c r="N58">
        <v>99775066</v>
      </c>
      <c r="O58" t="s">
        <v>14</v>
      </c>
    </row>
    <row r="59" spans="1:15" hidden="1" x14ac:dyDescent="0.3">
      <c r="A59">
        <v>339</v>
      </c>
      <c r="B59" t="s">
        <v>351</v>
      </c>
      <c r="C59" s="2" t="s">
        <v>1472</v>
      </c>
      <c r="D59" t="s">
        <v>1409</v>
      </c>
      <c r="E59" t="s">
        <v>1407</v>
      </c>
      <c r="F59" t="s">
        <v>22</v>
      </c>
      <c r="G59" t="s">
        <v>1412</v>
      </c>
      <c r="H59" t="s">
        <v>1413</v>
      </c>
      <c r="I59" t="s">
        <v>13</v>
      </c>
      <c r="J59">
        <v>16010</v>
      </c>
      <c r="K59" t="b">
        <v>1</v>
      </c>
      <c r="L59">
        <v>6052</v>
      </c>
      <c r="M59">
        <v>96898897</v>
      </c>
      <c r="N59">
        <v>977797960</v>
      </c>
      <c r="O59" t="s">
        <v>14</v>
      </c>
    </row>
    <row r="60" spans="1:15" hidden="1" x14ac:dyDescent="0.3">
      <c r="A60">
        <v>342</v>
      </c>
      <c r="B60" t="s">
        <v>353</v>
      </c>
      <c r="C60" t="s">
        <v>1474</v>
      </c>
      <c r="D60" t="s">
        <v>1411</v>
      </c>
      <c r="E60" t="s">
        <v>1405</v>
      </c>
      <c r="F60" t="s">
        <v>31</v>
      </c>
      <c r="G60" t="s">
        <v>1421</v>
      </c>
      <c r="H60" t="s">
        <v>1416</v>
      </c>
      <c r="I60" t="s">
        <v>24</v>
      </c>
      <c r="J60">
        <v>7020</v>
      </c>
      <c r="K60" t="b">
        <v>1</v>
      </c>
      <c r="L60">
        <v>1377</v>
      </c>
      <c r="M60">
        <v>9667996</v>
      </c>
      <c r="N60">
        <v>97558870</v>
      </c>
      <c r="O60" t="s">
        <v>14</v>
      </c>
    </row>
    <row r="61" spans="1:15" hidden="1" x14ac:dyDescent="0.3">
      <c r="A61">
        <v>344</v>
      </c>
      <c r="B61" t="s">
        <v>355</v>
      </c>
      <c r="C61" t="s">
        <v>1474</v>
      </c>
      <c r="D61" t="s">
        <v>1424</v>
      </c>
      <c r="E61" t="s">
        <v>1405</v>
      </c>
      <c r="F61" t="s">
        <v>1</v>
      </c>
      <c r="G61" t="s">
        <v>1420</v>
      </c>
      <c r="H61" t="s">
        <v>1413</v>
      </c>
      <c r="I61" t="s">
        <v>20</v>
      </c>
      <c r="J61">
        <v>6050</v>
      </c>
      <c r="K61" t="b">
        <v>1</v>
      </c>
      <c r="L61">
        <v>15872</v>
      </c>
      <c r="M61">
        <v>96025041</v>
      </c>
      <c r="N61">
        <v>968979955</v>
      </c>
      <c r="O61" t="s">
        <v>14</v>
      </c>
    </row>
    <row r="62" spans="1:15" hidden="1" x14ac:dyDescent="0.3">
      <c r="A62">
        <v>349</v>
      </c>
      <c r="B62" t="s">
        <v>360</v>
      </c>
      <c r="C62" t="s">
        <v>1476</v>
      </c>
      <c r="D62" t="s">
        <v>1408</v>
      </c>
      <c r="E62" t="s">
        <v>1404</v>
      </c>
      <c r="F62" t="s">
        <v>12</v>
      </c>
      <c r="G62" t="s">
        <v>1421</v>
      </c>
      <c r="H62" t="s">
        <v>1416</v>
      </c>
      <c r="I62" t="s">
        <v>24</v>
      </c>
      <c r="J62">
        <v>7040</v>
      </c>
      <c r="K62" t="b">
        <v>1</v>
      </c>
      <c r="L62">
        <v>13791</v>
      </c>
      <c r="M62">
        <v>97090337</v>
      </c>
      <c r="N62">
        <v>979729760</v>
      </c>
      <c r="O62" t="s">
        <v>14</v>
      </c>
    </row>
    <row r="63" spans="1:15" hidden="1" x14ac:dyDescent="0.3">
      <c r="A63">
        <v>354</v>
      </c>
      <c r="B63" t="s">
        <v>365</v>
      </c>
      <c r="C63" t="s">
        <v>1478</v>
      </c>
      <c r="D63" t="s">
        <v>1408</v>
      </c>
      <c r="E63" t="s">
        <v>1404</v>
      </c>
      <c r="F63" t="s">
        <v>12</v>
      </c>
      <c r="G63" t="s">
        <v>1412</v>
      </c>
      <c r="H63" t="s">
        <v>1413</v>
      </c>
      <c r="I63" t="s">
        <v>13</v>
      </c>
      <c r="J63">
        <v>16480</v>
      </c>
      <c r="K63" t="b">
        <v>1</v>
      </c>
      <c r="L63">
        <v>5853</v>
      </c>
      <c r="M63">
        <v>96458483</v>
      </c>
      <c r="N63">
        <v>973353787</v>
      </c>
      <c r="O63" t="s">
        <v>14</v>
      </c>
    </row>
    <row r="64" spans="1:15" hidden="1" x14ac:dyDescent="0.3">
      <c r="A64">
        <v>366</v>
      </c>
      <c r="B64" t="s">
        <v>376</v>
      </c>
      <c r="C64" t="s">
        <v>1481</v>
      </c>
      <c r="D64" t="s">
        <v>1408</v>
      </c>
      <c r="E64" t="s">
        <v>1404</v>
      </c>
      <c r="F64" t="s">
        <v>12</v>
      </c>
      <c r="G64" t="s">
        <v>1420</v>
      </c>
      <c r="H64" t="s">
        <v>1413</v>
      </c>
      <c r="I64" t="s">
        <v>20</v>
      </c>
      <c r="J64">
        <v>7890</v>
      </c>
      <c r="K64" t="b">
        <v>1</v>
      </c>
      <c r="L64">
        <v>1250</v>
      </c>
      <c r="M64">
        <v>9861134</v>
      </c>
      <c r="N64">
        <v>99507803</v>
      </c>
      <c r="O64" t="s">
        <v>14</v>
      </c>
    </row>
    <row r="65" spans="1:15" hidden="1" x14ac:dyDescent="0.3">
      <c r="A65">
        <v>369</v>
      </c>
      <c r="B65" t="s">
        <v>379</v>
      </c>
      <c r="C65" t="s">
        <v>1481</v>
      </c>
      <c r="D65" t="s">
        <v>1424</v>
      </c>
      <c r="E65" t="s">
        <v>1405</v>
      </c>
      <c r="F65" t="s">
        <v>1</v>
      </c>
      <c r="G65" t="s">
        <v>1420</v>
      </c>
      <c r="H65" t="s">
        <v>1413</v>
      </c>
      <c r="I65" t="s">
        <v>20</v>
      </c>
      <c r="J65">
        <v>6050</v>
      </c>
      <c r="K65" t="b">
        <v>1</v>
      </c>
      <c r="L65">
        <v>15770</v>
      </c>
      <c r="M65">
        <v>95407457</v>
      </c>
      <c r="N65">
        <v>962747975</v>
      </c>
      <c r="O65" t="s">
        <v>14</v>
      </c>
    </row>
    <row r="66" spans="1:15" hidden="1" x14ac:dyDescent="0.3">
      <c r="A66">
        <v>370</v>
      </c>
      <c r="B66" t="s">
        <v>380</v>
      </c>
      <c r="C66" t="s">
        <v>1481</v>
      </c>
      <c r="D66" t="s">
        <v>1408</v>
      </c>
      <c r="E66" t="s">
        <v>1404</v>
      </c>
      <c r="F66" t="s">
        <v>12</v>
      </c>
      <c r="G66" t="s">
        <v>1412</v>
      </c>
      <c r="H66" t="s">
        <v>1413</v>
      </c>
      <c r="I66" t="s">
        <v>13</v>
      </c>
      <c r="J66">
        <v>16480</v>
      </c>
      <c r="K66" t="b">
        <v>1</v>
      </c>
      <c r="L66">
        <v>5856</v>
      </c>
      <c r="M66">
        <v>96501688</v>
      </c>
      <c r="N66">
        <v>973789760</v>
      </c>
      <c r="O66" t="s">
        <v>14</v>
      </c>
    </row>
    <row r="67" spans="1:15" hidden="1" x14ac:dyDescent="0.3">
      <c r="A67">
        <v>375</v>
      </c>
      <c r="B67" t="s">
        <v>385</v>
      </c>
      <c r="C67" t="s">
        <v>1482</v>
      </c>
      <c r="D67" t="s">
        <v>1411</v>
      </c>
      <c r="E67" t="s">
        <v>1405</v>
      </c>
      <c r="F67" t="s">
        <v>31</v>
      </c>
      <c r="G67" t="s">
        <v>1415</v>
      </c>
      <c r="H67" t="s">
        <v>1416</v>
      </c>
      <c r="I67" t="s">
        <v>6</v>
      </c>
      <c r="J67">
        <v>3200</v>
      </c>
      <c r="K67" t="b">
        <v>1</v>
      </c>
      <c r="L67">
        <v>2608</v>
      </c>
      <c r="M67">
        <v>8344937</v>
      </c>
      <c r="N67">
        <v>84208000</v>
      </c>
      <c r="O67" t="s">
        <v>7</v>
      </c>
    </row>
    <row r="68" spans="1:15" hidden="1" x14ac:dyDescent="0.3">
      <c r="A68">
        <v>397</v>
      </c>
      <c r="B68" t="s">
        <v>407</v>
      </c>
      <c r="C68">
        <v>44716</v>
      </c>
      <c r="D68" t="s">
        <v>1411</v>
      </c>
      <c r="E68" t="s">
        <v>1405</v>
      </c>
      <c r="F68" t="s">
        <v>31</v>
      </c>
      <c r="G68" t="s">
        <v>1415</v>
      </c>
      <c r="H68" t="s">
        <v>1416</v>
      </c>
      <c r="I68" t="s">
        <v>6</v>
      </c>
      <c r="J68">
        <v>3200</v>
      </c>
      <c r="K68" t="b">
        <v>1</v>
      </c>
      <c r="L68">
        <v>2603</v>
      </c>
      <c r="M68">
        <v>8330857</v>
      </c>
      <c r="N68">
        <v>84065920</v>
      </c>
      <c r="O68" t="s">
        <v>7</v>
      </c>
    </row>
    <row r="69" spans="1:15" hidden="1" x14ac:dyDescent="0.3">
      <c r="A69">
        <v>398</v>
      </c>
      <c r="B69" t="s">
        <v>408</v>
      </c>
      <c r="C69">
        <v>44716</v>
      </c>
      <c r="D69" t="s">
        <v>1410</v>
      </c>
      <c r="E69" t="s">
        <v>1405</v>
      </c>
      <c r="F69" t="s">
        <v>10</v>
      </c>
      <c r="G69" t="s">
        <v>1421</v>
      </c>
      <c r="H69" t="s">
        <v>1416</v>
      </c>
      <c r="I69" t="s">
        <v>24</v>
      </c>
      <c r="J69">
        <v>7240</v>
      </c>
      <c r="K69" t="b">
        <v>1</v>
      </c>
      <c r="L69">
        <v>13327</v>
      </c>
      <c r="M69">
        <v>96489799</v>
      </c>
      <c r="N69">
        <v>973669788</v>
      </c>
      <c r="O69" t="s">
        <v>14</v>
      </c>
    </row>
    <row r="70" spans="1:15" hidden="1" x14ac:dyDescent="0.3">
      <c r="A70">
        <v>406</v>
      </c>
      <c r="B70" t="s">
        <v>416</v>
      </c>
      <c r="C70">
        <v>44777</v>
      </c>
      <c r="D70" t="s">
        <v>1411</v>
      </c>
      <c r="E70" t="s">
        <v>1405</v>
      </c>
      <c r="F70" t="s">
        <v>31</v>
      </c>
      <c r="G70" t="s">
        <v>1415</v>
      </c>
      <c r="H70" t="s">
        <v>1416</v>
      </c>
      <c r="I70" t="s">
        <v>6</v>
      </c>
      <c r="J70">
        <v>3200</v>
      </c>
      <c r="K70" t="b">
        <v>1</v>
      </c>
      <c r="L70">
        <v>2734</v>
      </c>
      <c r="M70">
        <v>8748203</v>
      </c>
      <c r="N70">
        <v>88277320</v>
      </c>
      <c r="O70" t="s">
        <v>7</v>
      </c>
    </row>
    <row r="71" spans="1:15" hidden="1" x14ac:dyDescent="0.3">
      <c r="A71">
        <v>416</v>
      </c>
      <c r="B71" t="s">
        <v>426</v>
      </c>
      <c r="C71">
        <v>44869</v>
      </c>
      <c r="D71" t="s">
        <v>1403</v>
      </c>
      <c r="E71" t="s">
        <v>1404</v>
      </c>
      <c r="F71" t="s">
        <v>45</v>
      </c>
      <c r="G71" t="s">
        <v>1419</v>
      </c>
      <c r="H71" t="s">
        <v>1413</v>
      </c>
      <c r="I71" t="s">
        <v>29</v>
      </c>
      <c r="J71">
        <v>8840</v>
      </c>
      <c r="K71" t="b">
        <v>1</v>
      </c>
      <c r="L71">
        <v>1118</v>
      </c>
      <c r="M71">
        <v>9886599</v>
      </c>
      <c r="N71">
        <v>99764768</v>
      </c>
      <c r="O71" t="s">
        <v>14</v>
      </c>
    </row>
    <row r="72" spans="1:15" hidden="1" x14ac:dyDescent="0.3">
      <c r="A72">
        <v>420</v>
      </c>
      <c r="B72" t="s">
        <v>430</v>
      </c>
      <c r="C72">
        <v>44869</v>
      </c>
      <c r="D72" t="s">
        <v>1403</v>
      </c>
      <c r="E72" t="s">
        <v>1404</v>
      </c>
      <c r="F72" t="s">
        <v>45</v>
      </c>
      <c r="G72" t="s">
        <v>1421</v>
      </c>
      <c r="H72" t="s">
        <v>1416</v>
      </c>
      <c r="I72" t="s">
        <v>24</v>
      </c>
      <c r="J72">
        <v>8140</v>
      </c>
      <c r="K72" t="b">
        <v>1</v>
      </c>
      <c r="L72">
        <v>11966</v>
      </c>
      <c r="M72">
        <v>97403492</v>
      </c>
      <c r="N72">
        <v>982889787</v>
      </c>
      <c r="O72" t="s">
        <v>14</v>
      </c>
    </row>
    <row r="73" spans="1:15" hidden="1" x14ac:dyDescent="0.3">
      <c r="A73">
        <v>425</v>
      </c>
      <c r="B73" t="s">
        <v>434</v>
      </c>
      <c r="C73" t="s">
        <v>1483</v>
      </c>
      <c r="D73" t="s">
        <v>1408</v>
      </c>
      <c r="E73" t="s">
        <v>1404</v>
      </c>
      <c r="F73" t="s">
        <v>12</v>
      </c>
      <c r="G73" t="s">
        <v>1420</v>
      </c>
      <c r="H73" t="s">
        <v>1413</v>
      </c>
      <c r="I73" t="s">
        <v>20</v>
      </c>
      <c r="J73">
        <v>7890</v>
      </c>
      <c r="K73" t="b">
        <v>1</v>
      </c>
      <c r="L73">
        <v>1251</v>
      </c>
      <c r="M73">
        <v>9869813</v>
      </c>
      <c r="N73">
        <v>99595382</v>
      </c>
      <c r="O73" t="s">
        <v>14</v>
      </c>
    </row>
    <row r="74" spans="1:15" hidden="1" x14ac:dyDescent="0.3">
      <c r="A74">
        <v>426</v>
      </c>
      <c r="B74" t="s">
        <v>435</v>
      </c>
      <c r="C74" t="s">
        <v>1483</v>
      </c>
      <c r="D74" t="s">
        <v>1408</v>
      </c>
      <c r="E74" t="s">
        <v>1404</v>
      </c>
      <c r="F74" t="s">
        <v>12</v>
      </c>
      <c r="G74" t="s">
        <v>1420</v>
      </c>
      <c r="H74" t="s">
        <v>1413</v>
      </c>
      <c r="I74" t="s">
        <v>20</v>
      </c>
      <c r="J74">
        <v>7890</v>
      </c>
      <c r="K74" t="b">
        <v>1</v>
      </c>
      <c r="L74">
        <v>1239</v>
      </c>
      <c r="M74">
        <v>9775027</v>
      </c>
      <c r="N74">
        <v>98638913</v>
      </c>
      <c r="O74" t="s">
        <v>14</v>
      </c>
    </row>
    <row r="75" spans="1:15" hidden="1" x14ac:dyDescent="0.3">
      <c r="A75">
        <v>432</v>
      </c>
      <c r="B75" t="s">
        <v>440</v>
      </c>
      <c r="C75" s="2" t="s">
        <v>1485</v>
      </c>
      <c r="D75" t="s">
        <v>1409</v>
      </c>
      <c r="E75" t="s">
        <v>1407</v>
      </c>
      <c r="F75" t="s">
        <v>22</v>
      </c>
      <c r="G75" t="s">
        <v>1420</v>
      </c>
      <c r="H75" t="s">
        <v>1413</v>
      </c>
      <c r="I75" t="s">
        <v>20</v>
      </c>
      <c r="J75">
        <v>5180</v>
      </c>
      <c r="K75" t="b">
        <v>1</v>
      </c>
      <c r="L75">
        <v>18653</v>
      </c>
      <c r="M75">
        <v>96622313</v>
      </c>
      <c r="N75">
        <v>975006978</v>
      </c>
      <c r="O75" t="s">
        <v>14</v>
      </c>
    </row>
    <row r="76" spans="1:15" hidden="1" x14ac:dyDescent="0.3">
      <c r="A76">
        <v>436</v>
      </c>
      <c r="B76" t="s">
        <v>444</v>
      </c>
      <c r="C76" t="s">
        <v>1486</v>
      </c>
      <c r="D76" t="s">
        <v>1403</v>
      </c>
      <c r="E76" t="s">
        <v>1404</v>
      </c>
      <c r="F76" t="s">
        <v>45</v>
      </c>
      <c r="G76" t="s">
        <v>1421</v>
      </c>
      <c r="H76" t="s">
        <v>1416</v>
      </c>
      <c r="I76" t="s">
        <v>24</v>
      </c>
      <c r="J76">
        <v>8140</v>
      </c>
      <c r="K76" t="b">
        <v>1</v>
      </c>
      <c r="L76">
        <v>11892</v>
      </c>
      <c r="M76">
        <v>96800583</v>
      </c>
      <c r="N76">
        <v>976805887</v>
      </c>
      <c r="O76" t="s">
        <v>14</v>
      </c>
    </row>
    <row r="77" spans="1:15" hidden="1" x14ac:dyDescent="0.3">
      <c r="A77">
        <v>438</v>
      </c>
      <c r="B77" t="s">
        <v>446</v>
      </c>
      <c r="C77" t="s">
        <v>1486</v>
      </c>
      <c r="D77" t="s">
        <v>1410</v>
      </c>
      <c r="E77" t="s">
        <v>1405</v>
      </c>
      <c r="F77" t="s">
        <v>10</v>
      </c>
      <c r="G77" t="s">
        <v>1420</v>
      </c>
      <c r="H77" t="s">
        <v>1413</v>
      </c>
      <c r="I77" t="s">
        <v>20</v>
      </c>
      <c r="J77">
        <v>6030</v>
      </c>
      <c r="K77" t="b">
        <v>1</v>
      </c>
      <c r="L77">
        <v>16056</v>
      </c>
      <c r="M77">
        <v>96819600</v>
      </c>
      <c r="N77">
        <v>976997786</v>
      </c>
      <c r="O77" t="s">
        <v>14</v>
      </c>
    </row>
    <row r="78" spans="1:15" hidden="1" x14ac:dyDescent="0.3">
      <c r="A78">
        <v>439</v>
      </c>
      <c r="B78" t="s">
        <v>447</v>
      </c>
      <c r="C78" t="s">
        <v>1486</v>
      </c>
      <c r="D78" t="s">
        <v>1410</v>
      </c>
      <c r="E78" t="s">
        <v>1405</v>
      </c>
      <c r="F78" t="s">
        <v>10</v>
      </c>
      <c r="G78" t="s">
        <v>1420</v>
      </c>
      <c r="H78" t="s">
        <v>1413</v>
      </c>
      <c r="I78" t="s">
        <v>20</v>
      </c>
      <c r="J78">
        <v>6030</v>
      </c>
      <c r="K78" t="b">
        <v>1</v>
      </c>
      <c r="L78">
        <v>16078</v>
      </c>
      <c r="M78">
        <v>96952577</v>
      </c>
      <c r="N78">
        <v>978339642</v>
      </c>
      <c r="O78" t="s">
        <v>14</v>
      </c>
    </row>
    <row r="79" spans="1:15" hidden="1" x14ac:dyDescent="0.3">
      <c r="A79">
        <v>440</v>
      </c>
      <c r="B79" t="s">
        <v>448</v>
      </c>
      <c r="C79" s="2" t="s">
        <v>1486</v>
      </c>
      <c r="D79" t="s">
        <v>1409</v>
      </c>
      <c r="E79" t="s">
        <v>1407</v>
      </c>
      <c r="F79" t="s">
        <v>22</v>
      </c>
      <c r="G79" t="s">
        <v>1420</v>
      </c>
      <c r="H79" t="s">
        <v>1413</v>
      </c>
      <c r="I79" t="s">
        <v>20</v>
      </c>
      <c r="J79">
        <v>5180</v>
      </c>
      <c r="K79" t="b">
        <v>1</v>
      </c>
      <c r="L79">
        <v>18689</v>
      </c>
      <c r="M79">
        <v>96807802</v>
      </c>
      <c r="N79">
        <v>976878728</v>
      </c>
      <c r="O79" t="s">
        <v>14</v>
      </c>
    </row>
    <row r="80" spans="1:15" hidden="1" x14ac:dyDescent="0.3">
      <c r="A80">
        <v>447</v>
      </c>
      <c r="B80" t="s">
        <v>455</v>
      </c>
      <c r="C80" s="2" t="s">
        <v>1489</v>
      </c>
      <c r="D80" t="s">
        <v>1409</v>
      </c>
      <c r="E80" t="s">
        <v>1407</v>
      </c>
      <c r="F80" t="s">
        <v>22</v>
      </c>
      <c r="G80" t="s">
        <v>1420</v>
      </c>
      <c r="H80" t="s">
        <v>1413</v>
      </c>
      <c r="I80" t="s">
        <v>20</v>
      </c>
      <c r="J80">
        <v>5180</v>
      </c>
      <c r="K80" t="b">
        <v>1</v>
      </c>
      <c r="L80">
        <v>18645</v>
      </c>
      <c r="M80">
        <v>96582853</v>
      </c>
      <c r="N80">
        <v>974608792</v>
      </c>
      <c r="O80" t="s">
        <v>14</v>
      </c>
    </row>
    <row r="81" spans="1:15" hidden="1" x14ac:dyDescent="0.3">
      <c r="A81">
        <v>455</v>
      </c>
      <c r="B81" t="s">
        <v>463</v>
      </c>
      <c r="C81" s="2" t="s">
        <v>1491</v>
      </c>
      <c r="D81" t="s">
        <v>1406</v>
      </c>
      <c r="E81" t="s">
        <v>1407</v>
      </c>
      <c r="F81" t="s">
        <v>5</v>
      </c>
      <c r="G81" t="s">
        <v>1419</v>
      </c>
      <c r="H81" t="s">
        <v>1413</v>
      </c>
      <c r="I81" t="s">
        <v>29</v>
      </c>
      <c r="J81">
        <v>6240</v>
      </c>
      <c r="K81" t="b">
        <v>1</v>
      </c>
      <c r="L81">
        <v>15543</v>
      </c>
      <c r="M81">
        <v>96989267</v>
      </c>
      <c r="N81">
        <v>978709880</v>
      </c>
      <c r="O81" t="s">
        <v>14</v>
      </c>
    </row>
    <row r="82" spans="1:15" hidden="1" x14ac:dyDescent="0.3">
      <c r="A82">
        <v>466</v>
      </c>
      <c r="B82" t="s">
        <v>474</v>
      </c>
      <c r="C82" t="s">
        <v>1493</v>
      </c>
      <c r="D82" t="s">
        <v>1410</v>
      </c>
      <c r="E82" t="s">
        <v>1405</v>
      </c>
      <c r="F82" t="s">
        <v>10</v>
      </c>
      <c r="G82" t="s">
        <v>1419</v>
      </c>
      <c r="H82" t="s">
        <v>1413</v>
      </c>
      <c r="I82" t="s">
        <v>29</v>
      </c>
      <c r="J82">
        <v>6360</v>
      </c>
      <c r="K82" t="b">
        <v>1</v>
      </c>
      <c r="L82">
        <v>1511</v>
      </c>
      <c r="M82">
        <v>9606903</v>
      </c>
      <c r="N82">
        <v>96942380</v>
      </c>
      <c r="O82" t="s">
        <v>14</v>
      </c>
    </row>
    <row r="83" spans="1:15" hidden="1" x14ac:dyDescent="0.3">
      <c r="A83">
        <v>468</v>
      </c>
      <c r="B83" t="s">
        <v>476</v>
      </c>
      <c r="C83" t="s">
        <v>1494</v>
      </c>
      <c r="D83" t="s">
        <v>1408</v>
      </c>
      <c r="E83" t="s">
        <v>1404</v>
      </c>
      <c r="F83" t="s">
        <v>12</v>
      </c>
      <c r="G83" t="s">
        <v>1420</v>
      </c>
      <c r="H83" t="s">
        <v>1413</v>
      </c>
      <c r="I83" t="s">
        <v>20</v>
      </c>
      <c r="J83">
        <v>7890</v>
      </c>
      <c r="K83" t="b">
        <v>1</v>
      </c>
      <c r="L83">
        <v>12296</v>
      </c>
      <c r="M83">
        <v>97016913</v>
      </c>
      <c r="N83">
        <v>978988853</v>
      </c>
      <c r="O83" t="s">
        <v>14</v>
      </c>
    </row>
    <row r="84" spans="1:15" hidden="1" x14ac:dyDescent="0.3">
      <c r="A84">
        <v>469</v>
      </c>
      <c r="B84" t="s">
        <v>477</v>
      </c>
      <c r="C84" t="s">
        <v>1494</v>
      </c>
      <c r="D84" t="s">
        <v>1410</v>
      </c>
      <c r="E84" t="s">
        <v>1405</v>
      </c>
      <c r="F84" t="s">
        <v>10</v>
      </c>
      <c r="G84" t="s">
        <v>1419</v>
      </c>
      <c r="H84" t="s">
        <v>1413</v>
      </c>
      <c r="I84" t="s">
        <v>29</v>
      </c>
      <c r="J84">
        <v>6360</v>
      </c>
      <c r="K84" t="b">
        <v>1</v>
      </c>
      <c r="L84">
        <v>1502</v>
      </c>
      <c r="M84">
        <v>9550943</v>
      </c>
      <c r="N84">
        <v>96377698</v>
      </c>
      <c r="O84" t="s">
        <v>14</v>
      </c>
    </row>
    <row r="85" spans="1:15" hidden="1" x14ac:dyDescent="0.3">
      <c r="A85">
        <v>479</v>
      </c>
      <c r="B85" t="s">
        <v>487</v>
      </c>
      <c r="C85" t="s">
        <v>1497</v>
      </c>
      <c r="D85" t="s">
        <v>1411</v>
      </c>
      <c r="E85" t="s">
        <v>1405</v>
      </c>
      <c r="F85" t="s">
        <v>31</v>
      </c>
      <c r="G85" t="s">
        <v>1420</v>
      </c>
      <c r="H85" t="s">
        <v>1413</v>
      </c>
      <c r="I85" t="s">
        <v>20</v>
      </c>
      <c r="J85">
        <v>6070</v>
      </c>
      <c r="K85" t="b">
        <v>1</v>
      </c>
      <c r="L85">
        <v>15906</v>
      </c>
      <c r="M85">
        <v>96550664</v>
      </c>
      <c r="N85">
        <v>974283977</v>
      </c>
      <c r="O85" t="s">
        <v>14</v>
      </c>
    </row>
    <row r="86" spans="1:15" hidden="1" x14ac:dyDescent="0.3">
      <c r="A86">
        <v>490</v>
      </c>
      <c r="B86" t="s">
        <v>498</v>
      </c>
      <c r="C86" t="s">
        <v>1500</v>
      </c>
      <c r="D86" t="s">
        <v>1411</v>
      </c>
      <c r="E86" t="s">
        <v>1405</v>
      </c>
      <c r="F86" t="s">
        <v>31</v>
      </c>
      <c r="G86" t="s">
        <v>1421</v>
      </c>
      <c r="H86" t="s">
        <v>1416</v>
      </c>
      <c r="I86" t="s">
        <v>24</v>
      </c>
      <c r="J86">
        <v>7020</v>
      </c>
      <c r="K86" t="b">
        <v>1</v>
      </c>
      <c r="L86">
        <v>1378</v>
      </c>
      <c r="M86">
        <v>9675676</v>
      </c>
      <c r="N86">
        <v>97636362</v>
      </c>
      <c r="O86" t="s">
        <v>14</v>
      </c>
    </row>
    <row r="87" spans="1:15" hidden="1" x14ac:dyDescent="0.3">
      <c r="A87">
        <v>517</v>
      </c>
      <c r="B87" t="s">
        <v>525</v>
      </c>
      <c r="C87">
        <v>44747</v>
      </c>
      <c r="D87" t="s">
        <v>1410</v>
      </c>
      <c r="E87" t="s">
        <v>1405</v>
      </c>
      <c r="F87" t="s">
        <v>10</v>
      </c>
      <c r="G87" t="s">
        <v>1420</v>
      </c>
      <c r="H87" t="s">
        <v>1413</v>
      </c>
      <c r="I87" t="s">
        <v>20</v>
      </c>
      <c r="J87">
        <v>6030</v>
      </c>
      <c r="K87" t="b">
        <v>1</v>
      </c>
      <c r="L87">
        <v>16076</v>
      </c>
      <c r="M87">
        <v>96939311</v>
      </c>
      <c r="N87">
        <v>978205776</v>
      </c>
      <c r="O87" t="s">
        <v>14</v>
      </c>
    </row>
    <row r="88" spans="1:15" hidden="1" x14ac:dyDescent="0.3">
      <c r="A88">
        <v>521</v>
      </c>
      <c r="B88" t="s">
        <v>529</v>
      </c>
      <c r="C88">
        <v>44747</v>
      </c>
      <c r="D88" t="s">
        <v>1408</v>
      </c>
      <c r="E88" t="s">
        <v>1404</v>
      </c>
      <c r="F88" t="s">
        <v>12</v>
      </c>
      <c r="G88" t="s">
        <v>1420</v>
      </c>
      <c r="H88" t="s">
        <v>1413</v>
      </c>
      <c r="I88" t="s">
        <v>20</v>
      </c>
      <c r="J88">
        <v>7890</v>
      </c>
      <c r="K88" t="b">
        <v>1</v>
      </c>
      <c r="L88">
        <v>1256</v>
      </c>
      <c r="M88">
        <v>9906748</v>
      </c>
      <c r="N88">
        <v>99968098</v>
      </c>
      <c r="O88" t="s">
        <v>14</v>
      </c>
    </row>
    <row r="89" spans="1:15" hidden="1" x14ac:dyDescent="0.3">
      <c r="A89">
        <v>523</v>
      </c>
      <c r="B89" t="s">
        <v>531</v>
      </c>
      <c r="C89">
        <v>44778</v>
      </c>
      <c r="D89" t="s">
        <v>1411</v>
      </c>
      <c r="E89" t="s">
        <v>1405</v>
      </c>
      <c r="F89" t="s">
        <v>31</v>
      </c>
      <c r="G89" t="s">
        <v>1415</v>
      </c>
      <c r="H89" t="s">
        <v>1416</v>
      </c>
      <c r="I89" t="s">
        <v>6</v>
      </c>
      <c r="J89">
        <v>3200</v>
      </c>
      <c r="K89" t="b">
        <v>1</v>
      </c>
      <c r="L89">
        <v>2737</v>
      </c>
      <c r="M89">
        <v>8757031</v>
      </c>
      <c r="N89">
        <v>88366400</v>
      </c>
      <c r="O89" t="s">
        <v>7</v>
      </c>
    </row>
    <row r="90" spans="1:15" hidden="1" x14ac:dyDescent="0.3">
      <c r="A90">
        <v>535</v>
      </c>
      <c r="B90" t="s">
        <v>543</v>
      </c>
      <c r="C90">
        <v>44900</v>
      </c>
      <c r="D90" t="s">
        <v>1408</v>
      </c>
      <c r="E90" t="s">
        <v>1404</v>
      </c>
      <c r="F90" t="s">
        <v>12</v>
      </c>
      <c r="G90" t="s">
        <v>1420</v>
      </c>
      <c r="H90" t="s">
        <v>1413</v>
      </c>
      <c r="I90" t="s">
        <v>20</v>
      </c>
      <c r="J90">
        <v>7890</v>
      </c>
      <c r="K90" t="b">
        <v>1</v>
      </c>
      <c r="L90">
        <v>12292</v>
      </c>
      <c r="M90">
        <v>96983762</v>
      </c>
      <c r="N90">
        <v>978654327</v>
      </c>
      <c r="O90" t="s">
        <v>14</v>
      </c>
    </row>
    <row r="91" spans="1:15" hidden="1" x14ac:dyDescent="0.3">
      <c r="A91">
        <v>536</v>
      </c>
      <c r="B91" t="s">
        <v>544</v>
      </c>
      <c r="C91">
        <v>44900</v>
      </c>
      <c r="D91" t="s">
        <v>1411</v>
      </c>
      <c r="E91" t="s">
        <v>1405</v>
      </c>
      <c r="F91" t="s">
        <v>31</v>
      </c>
      <c r="G91" t="s">
        <v>1419</v>
      </c>
      <c r="H91" t="s">
        <v>1413</v>
      </c>
      <c r="I91" t="s">
        <v>29</v>
      </c>
      <c r="J91">
        <v>6580</v>
      </c>
      <c r="K91" t="b">
        <v>1</v>
      </c>
      <c r="L91">
        <v>14678</v>
      </c>
      <c r="M91">
        <v>96582735</v>
      </c>
      <c r="N91">
        <v>974607600</v>
      </c>
      <c r="O91" t="s">
        <v>14</v>
      </c>
    </row>
    <row r="92" spans="1:15" hidden="1" x14ac:dyDescent="0.3">
      <c r="A92">
        <v>539</v>
      </c>
      <c r="B92" t="s">
        <v>547</v>
      </c>
      <c r="C92" s="2" t="s">
        <v>1501</v>
      </c>
      <c r="D92" t="s">
        <v>1406</v>
      </c>
      <c r="E92" t="s">
        <v>1407</v>
      </c>
      <c r="F92" t="s">
        <v>5</v>
      </c>
      <c r="G92" t="s">
        <v>1412</v>
      </c>
      <c r="H92" t="s">
        <v>1413</v>
      </c>
      <c r="I92" t="s">
        <v>13</v>
      </c>
      <c r="J92">
        <v>16690</v>
      </c>
      <c r="K92" t="b">
        <v>1</v>
      </c>
      <c r="L92">
        <v>5884</v>
      </c>
      <c r="M92">
        <v>98197067</v>
      </c>
      <c r="N92">
        <v>990897677</v>
      </c>
      <c r="O92" t="s">
        <v>14</v>
      </c>
    </row>
    <row r="93" spans="1:15" hidden="1" x14ac:dyDescent="0.3">
      <c r="A93">
        <v>541</v>
      </c>
      <c r="B93" t="s">
        <v>548</v>
      </c>
      <c r="C93" t="s">
        <v>1502</v>
      </c>
      <c r="D93" t="s">
        <v>1408</v>
      </c>
      <c r="E93" t="s">
        <v>1404</v>
      </c>
      <c r="F93" t="s">
        <v>12</v>
      </c>
      <c r="G93" t="s">
        <v>1420</v>
      </c>
      <c r="H93" t="s">
        <v>1413</v>
      </c>
      <c r="I93" t="s">
        <v>20</v>
      </c>
      <c r="J93">
        <v>7890</v>
      </c>
      <c r="K93" t="b">
        <v>1</v>
      </c>
      <c r="L93">
        <v>1219</v>
      </c>
      <c r="M93">
        <v>9620333</v>
      </c>
      <c r="N93">
        <v>97077905</v>
      </c>
      <c r="O93" t="s">
        <v>14</v>
      </c>
    </row>
    <row r="94" spans="1:15" hidden="1" x14ac:dyDescent="0.3">
      <c r="A94">
        <v>543</v>
      </c>
      <c r="B94" t="s">
        <v>550</v>
      </c>
      <c r="C94" t="s">
        <v>1502</v>
      </c>
      <c r="D94" t="s">
        <v>1424</v>
      </c>
      <c r="E94" t="s">
        <v>1405</v>
      </c>
      <c r="F94" t="s">
        <v>1</v>
      </c>
      <c r="G94" t="s">
        <v>1420</v>
      </c>
      <c r="H94" t="s">
        <v>1413</v>
      </c>
      <c r="I94" t="s">
        <v>20</v>
      </c>
      <c r="J94">
        <v>6050</v>
      </c>
      <c r="K94" t="b">
        <v>1</v>
      </c>
      <c r="L94">
        <v>15987</v>
      </c>
      <c r="M94">
        <v>96719025</v>
      </c>
      <c r="N94">
        <v>975982890</v>
      </c>
      <c r="O94" t="s">
        <v>14</v>
      </c>
    </row>
    <row r="95" spans="1:15" hidden="1" x14ac:dyDescent="0.3">
      <c r="A95">
        <v>545</v>
      </c>
      <c r="B95" t="s">
        <v>552</v>
      </c>
      <c r="C95" s="2" t="s">
        <v>1503</v>
      </c>
      <c r="D95" t="s">
        <v>1409</v>
      </c>
      <c r="E95" t="s">
        <v>1407</v>
      </c>
      <c r="F95" t="s">
        <v>22</v>
      </c>
      <c r="G95" t="s">
        <v>1420</v>
      </c>
      <c r="H95" t="s">
        <v>1413</v>
      </c>
      <c r="I95" t="s">
        <v>20</v>
      </c>
      <c r="J95">
        <v>5180</v>
      </c>
      <c r="K95" t="b">
        <v>1</v>
      </c>
      <c r="L95">
        <v>18654</v>
      </c>
      <c r="M95">
        <v>96628437</v>
      </c>
      <c r="N95">
        <v>975068776</v>
      </c>
      <c r="O95" t="s">
        <v>14</v>
      </c>
    </row>
    <row r="96" spans="1:15" hidden="1" x14ac:dyDescent="0.3">
      <c r="A96">
        <v>557</v>
      </c>
      <c r="B96" t="s">
        <v>564</v>
      </c>
      <c r="C96" s="2" t="s">
        <v>1507</v>
      </c>
      <c r="D96" t="s">
        <v>1406</v>
      </c>
      <c r="E96" t="s">
        <v>1407</v>
      </c>
      <c r="F96" t="s">
        <v>5</v>
      </c>
      <c r="G96" t="s">
        <v>1420</v>
      </c>
      <c r="H96" t="s">
        <v>1413</v>
      </c>
      <c r="I96" t="s">
        <v>20</v>
      </c>
      <c r="J96">
        <v>6030</v>
      </c>
      <c r="K96" t="b">
        <v>1</v>
      </c>
      <c r="L96">
        <v>15905</v>
      </c>
      <c r="M96">
        <v>95904439</v>
      </c>
      <c r="N96">
        <v>967762973</v>
      </c>
      <c r="O96" t="s">
        <v>14</v>
      </c>
    </row>
    <row r="97" spans="1:15" hidden="1" x14ac:dyDescent="0.3">
      <c r="A97">
        <v>558</v>
      </c>
      <c r="B97" t="s">
        <v>565</v>
      </c>
      <c r="C97" t="s">
        <v>1508</v>
      </c>
      <c r="D97" t="s">
        <v>1411</v>
      </c>
      <c r="E97" t="s">
        <v>1405</v>
      </c>
      <c r="F97" t="s">
        <v>31</v>
      </c>
      <c r="G97" t="s">
        <v>1420</v>
      </c>
      <c r="H97" t="s">
        <v>1413</v>
      </c>
      <c r="I97" t="s">
        <v>20</v>
      </c>
      <c r="J97">
        <v>6070</v>
      </c>
      <c r="K97" t="b">
        <v>1</v>
      </c>
      <c r="L97">
        <v>15950</v>
      </c>
      <c r="M97">
        <v>96816249</v>
      </c>
      <c r="N97">
        <v>976963963</v>
      </c>
      <c r="O97" t="s">
        <v>14</v>
      </c>
    </row>
    <row r="98" spans="1:15" hidden="1" x14ac:dyDescent="0.3">
      <c r="A98">
        <v>565</v>
      </c>
      <c r="B98" t="s">
        <v>572</v>
      </c>
      <c r="C98" t="s">
        <v>1511</v>
      </c>
      <c r="D98" t="s">
        <v>1408</v>
      </c>
      <c r="E98" t="s">
        <v>1404</v>
      </c>
      <c r="F98" t="s">
        <v>12</v>
      </c>
      <c r="G98" t="s">
        <v>1420</v>
      </c>
      <c r="H98" t="s">
        <v>1413</v>
      </c>
      <c r="I98" t="s">
        <v>20</v>
      </c>
      <c r="J98">
        <v>7890</v>
      </c>
      <c r="K98" t="b">
        <v>1</v>
      </c>
      <c r="L98">
        <v>1127</v>
      </c>
      <c r="M98">
        <v>8892550</v>
      </c>
      <c r="N98">
        <v>89733909</v>
      </c>
      <c r="O98" t="s">
        <v>14</v>
      </c>
    </row>
    <row r="99" spans="1:15" hidden="1" x14ac:dyDescent="0.3">
      <c r="A99">
        <v>587</v>
      </c>
      <c r="B99" t="s">
        <v>594</v>
      </c>
      <c r="C99" s="2" t="s">
        <v>1517</v>
      </c>
      <c r="D99" t="s">
        <v>1406</v>
      </c>
      <c r="E99" t="s">
        <v>1407</v>
      </c>
      <c r="F99" t="s">
        <v>5</v>
      </c>
      <c r="G99" t="s">
        <v>1419</v>
      </c>
      <c r="H99" t="s">
        <v>1413</v>
      </c>
      <c r="I99" t="s">
        <v>29</v>
      </c>
      <c r="J99">
        <v>6240</v>
      </c>
      <c r="K99" t="b">
        <v>1</v>
      </c>
      <c r="L99">
        <v>1562</v>
      </c>
      <c r="M99">
        <v>9744315</v>
      </c>
      <c r="N99">
        <v>98328992</v>
      </c>
      <c r="O99" t="s">
        <v>14</v>
      </c>
    </row>
    <row r="100" spans="1:15" hidden="1" x14ac:dyDescent="0.3">
      <c r="A100">
        <v>594</v>
      </c>
      <c r="B100" t="s">
        <v>601</v>
      </c>
      <c r="C100" t="s">
        <v>1519</v>
      </c>
      <c r="D100" t="s">
        <v>1408</v>
      </c>
      <c r="E100" t="s">
        <v>1404</v>
      </c>
      <c r="F100" t="s">
        <v>12</v>
      </c>
      <c r="G100" t="s">
        <v>1419</v>
      </c>
      <c r="H100" t="s">
        <v>1413</v>
      </c>
      <c r="I100" t="s">
        <v>29</v>
      </c>
      <c r="J100">
        <v>6340</v>
      </c>
      <c r="K100" t="b">
        <v>1</v>
      </c>
      <c r="L100">
        <v>15240</v>
      </c>
      <c r="M100">
        <v>96621551</v>
      </c>
      <c r="N100">
        <v>974999288</v>
      </c>
      <c r="O100" t="s">
        <v>14</v>
      </c>
    </row>
    <row r="101" spans="1:15" hidden="1" x14ac:dyDescent="0.3">
      <c r="A101">
        <v>602</v>
      </c>
      <c r="B101" t="s">
        <v>609</v>
      </c>
      <c r="C101">
        <v>44626</v>
      </c>
      <c r="D101" t="s">
        <v>1408</v>
      </c>
      <c r="E101" t="s">
        <v>1404</v>
      </c>
      <c r="F101" t="s">
        <v>12</v>
      </c>
      <c r="G101" t="s">
        <v>1419</v>
      </c>
      <c r="H101" t="s">
        <v>1413</v>
      </c>
      <c r="I101" t="s">
        <v>29</v>
      </c>
      <c r="J101">
        <v>6340</v>
      </c>
      <c r="K101" t="b">
        <v>1</v>
      </c>
      <c r="L101">
        <v>15237</v>
      </c>
      <c r="M101">
        <v>96599675</v>
      </c>
      <c r="N101">
        <v>974778540</v>
      </c>
      <c r="O101" t="s">
        <v>14</v>
      </c>
    </row>
    <row r="102" spans="1:15" hidden="1" x14ac:dyDescent="0.3">
      <c r="A102">
        <v>607</v>
      </c>
      <c r="B102" t="s">
        <v>614</v>
      </c>
      <c r="C102" s="2">
        <v>44687</v>
      </c>
      <c r="D102" t="s">
        <v>1406</v>
      </c>
      <c r="E102" t="s">
        <v>1407</v>
      </c>
      <c r="F102" t="s">
        <v>5</v>
      </c>
      <c r="G102" t="s">
        <v>1420</v>
      </c>
      <c r="H102" t="s">
        <v>1413</v>
      </c>
      <c r="I102" t="s">
        <v>20</v>
      </c>
      <c r="J102">
        <v>6030</v>
      </c>
      <c r="K102" t="b">
        <v>1</v>
      </c>
      <c r="L102">
        <v>1610</v>
      </c>
      <c r="M102">
        <v>9705576</v>
      </c>
      <c r="N102">
        <v>97938087</v>
      </c>
      <c r="O102" t="s">
        <v>14</v>
      </c>
    </row>
    <row r="103" spans="1:15" hidden="1" x14ac:dyDescent="0.3">
      <c r="A103">
        <v>619</v>
      </c>
      <c r="B103" t="s">
        <v>626</v>
      </c>
      <c r="C103">
        <v>44810</v>
      </c>
      <c r="D103" t="s">
        <v>1411</v>
      </c>
      <c r="E103" t="s">
        <v>1405</v>
      </c>
      <c r="F103" t="s">
        <v>31</v>
      </c>
      <c r="G103" t="s">
        <v>1415</v>
      </c>
      <c r="H103" t="s">
        <v>1416</v>
      </c>
      <c r="I103" t="s">
        <v>6</v>
      </c>
      <c r="J103">
        <v>3200</v>
      </c>
      <c r="K103" t="b">
        <v>1</v>
      </c>
      <c r="L103">
        <v>2566</v>
      </c>
      <c r="M103">
        <v>8211229</v>
      </c>
      <c r="N103">
        <v>82858770</v>
      </c>
      <c r="O103" t="s">
        <v>7</v>
      </c>
    </row>
    <row r="104" spans="1:15" hidden="1" x14ac:dyDescent="0.3">
      <c r="A104">
        <v>621</v>
      </c>
      <c r="B104" t="s">
        <v>628</v>
      </c>
      <c r="C104" s="2">
        <v>44810</v>
      </c>
      <c r="D104" t="s">
        <v>1406</v>
      </c>
      <c r="E104" t="s">
        <v>1407</v>
      </c>
      <c r="F104" t="s">
        <v>5</v>
      </c>
      <c r="G104" t="s">
        <v>1419</v>
      </c>
      <c r="H104" t="s">
        <v>1413</v>
      </c>
      <c r="I104" t="s">
        <v>29</v>
      </c>
      <c r="J104">
        <v>6240</v>
      </c>
      <c r="K104" t="b">
        <v>1</v>
      </c>
      <c r="L104">
        <v>1426</v>
      </c>
      <c r="M104">
        <v>8897106</v>
      </c>
      <c r="N104">
        <v>89779890</v>
      </c>
      <c r="O104" t="s">
        <v>14</v>
      </c>
    </row>
    <row r="105" spans="1:15" x14ac:dyDescent="0.3">
      <c r="A105">
        <v>623</v>
      </c>
      <c r="B105" t="s">
        <v>630</v>
      </c>
      <c r="C105" s="2">
        <v>44840</v>
      </c>
      <c r="D105" t="s">
        <v>1409</v>
      </c>
      <c r="E105" t="s">
        <v>1407</v>
      </c>
      <c r="F105" t="s">
        <v>22</v>
      </c>
      <c r="G105" t="s">
        <v>1421</v>
      </c>
      <c r="H105" t="s">
        <v>1416</v>
      </c>
      <c r="I105" t="s">
        <v>24</v>
      </c>
      <c r="J105">
        <v>7010</v>
      </c>
      <c r="K105" t="b">
        <v>1</v>
      </c>
      <c r="L105">
        <v>13802</v>
      </c>
      <c r="M105">
        <v>96754454</v>
      </c>
      <c r="N105">
        <v>976340397</v>
      </c>
      <c r="O105" t="s">
        <v>14</v>
      </c>
    </row>
    <row r="106" spans="1:15" hidden="1" x14ac:dyDescent="0.3">
      <c r="A106">
        <v>632</v>
      </c>
      <c r="B106" t="s">
        <v>639</v>
      </c>
      <c r="C106">
        <v>44901</v>
      </c>
      <c r="D106" t="s">
        <v>1410</v>
      </c>
      <c r="E106" t="s">
        <v>1405</v>
      </c>
      <c r="F106" t="s">
        <v>10</v>
      </c>
      <c r="G106" t="s">
        <v>1419</v>
      </c>
      <c r="H106" t="s">
        <v>1413</v>
      </c>
      <c r="I106" t="s">
        <v>29</v>
      </c>
      <c r="J106">
        <v>6360</v>
      </c>
      <c r="K106" t="b">
        <v>1</v>
      </c>
      <c r="L106">
        <v>1539</v>
      </c>
      <c r="M106">
        <v>9788799</v>
      </c>
      <c r="N106">
        <v>98777876</v>
      </c>
      <c r="O106" t="s">
        <v>14</v>
      </c>
    </row>
    <row r="107" spans="1:15" hidden="1" x14ac:dyDescent="0.3">
      <c r="A107">
        <v>633</v>
      </c>
      <c r="B107" t="s">
        <v>640</v>
      </c>
      <c r="C107" s="2">
        <v>44901</v>
      </c>
      <c r="D107" t="s">
        <v>1406</v>
      </c>
      <c r="E107" t="s">
        <v>1407</v>
      </c>
      <c r="F107" t="s">
        <v>5</v>
      </c>
      <c r="G107" t="s">
        <v>1412</v>
      </c>
      <c r="H107" t="s">
        <v>1413</v>
      </c>
      <c r="I107" t="s">
        <v>13</v>
      </c>
      <c r="J107">
        <v>16690</v>
      </c>
      <c r="K107" t="b">
        <v>1</v>
      </c>
      <c r="L107">
        <v>5876</v>
      </c>
      <c r="M107">
        <v>98077364</v>
      </c>
      <c r="N107">
        <v>989689769</v>
      </c>
      <c r="O107" t="s">
        <v>14</v>
      </c>
    </row>
    <row r="108" spans="1:15" hidden="1" x14ac:dyDescent="0.3">
      <c r="A108">
        <v>634</v>
      </c>
      <c r="B108" t="s">
        <v>641</v>
      </c>
      <c r="C108">
        <v>44901</v>
      </c>
      <c r="D108" t="s">
        <v>1408</v>
      </c>
      <c r="E108" t="s">
        <v>1404</v>
      </c>
      <c r="F108" t="s">
        <v>12</v>
      </c>
      <c r="G108" t="s">
        <v>1420</v>
      </c>
      <c r="H108" t="s">
        <v>1413</v>
      </c>
      <c r="I108" t="s">
        <v>20</v>
      </c>
      <c r="J108">
        <v>7890</v>
      </c>
      <c r="K108" t="b">
        <v>1</v>
      </c>
      <c r="L108">
        <v>1236</v>
      </c>
      <c r="M108">
        <v>9748307</v>
      </c>
      <c r="N108">
        <v>98369276</v>
      </c>
      <c r="O108" t="s">
        <v>14</v>
      </c>
    </row>
    <row r="109" spans="1:15" hidden="1" x14ac:dyDescent="0.3">
      <c r="A109">
        <v>643</v>
      </c>
      <c r="B109" t="s">
        <v>650</v>
      </c>
      <c r="C109" s="2" t="s">
        <v>1522</v>
      </c>
      <c r="D109" t="s">
        <v>1406</v>
      </c>
      <c r="E109" t="s">
        <v>1407</v>
      </c>
      <c r="F109" t="s">
        <v>5</v>
      </c>
      <c r="G109" t="s">
        <v>1420</v>
      </c>
      <c r="H109" t="s">
        <v>1413</v>
      </c>
      <c r="I109" t="s">
        <v>20</v>
      </c>
      <c r="J109">
        <v>6030</v>
      </c>
      <c r="K109" t="b">
        <v>1</v>
      </c>
      <c r="L109">
        <v>16104</v>
      </c>
      <c r="M109">
        <v>97105997</v>
      </c>
      <c r="N109">
        <v>979887787</v>
      </c>
      <c r="O109" t="s">
        <v>14</v>
      </c>
    </row>
    <row r="110" spans="1:15" hidden="1" x14ac:dyDescent="0.3">
      <c r="A110">
        <v>649</v>
      </c>
      <c r="B110" t="s">
        <v>656</v>
      </c>
      <c r="C110" s="2" t="s">
        <v>1523</v>
      </c>
      <c r="D110" t="s">
        <v>1409</v>
      </c>
      <c r="E110" t="s">
        <v>1407</v>
      </c>
      <c r="F110" t="s">
        <v>22</v>
      </c>
      <c r="G110" t="s">
        <v>1420</v>
      </c>
      <c r="H110" t="s">
        <v>1413</v>
      </c>
      <c r="I110" t="s">
        <v>20</v>
      </c>
      <c r="J110">
        <v>5180</v>
      </c>
      <c r="K110" t="b">
        <v>1</v>
      </c>
      <c r="L110">
        <v>1876</v>
      </c>
      <c r="M110">
        <v>9719103</v>
      </c>
      <c r="N110">
        <v>98074580</v>
      </c>
      <c r="O110" t="s">
        <v>14</v>
      </c>
    </row>
    <row r="111" spans="1:15" hidden="1" x14ac:dyDescent="0.3">
      <c r="A111">
        <v>655</v>
      </c>
      <c r="B111" t="s">
        <v>662</v>
      </c>
      <c r="C111" t="s">
        <v>1524</v>
      </c>
      <c r="D111" t="s">
        <v>1410</v>
      </c>
      <c r="E111" t="s">
        <v>1405</v>
      </c>
      <c r="F111" t="s">
        <v>10</v>
      </c>
      <c r="G111" t="s">
        <v>1421</v>
      </c>
      <c r="H111" t="s">
        <v>1416</v>
      </c>
      <c r="I111" t="s">
        <v>24</v>
      </c>
      <c r="J111">
        <v>7240</v>
      </c>
      <c r="K111" t="b">
        <v>1</v>
      </c>
      <c r="L111">
        <v>13349</v>
      </c>
      <c r="M111">
        <v>96648376</v>
      </c>
      <c r="N111">
        <v>975269976</v>
      </c>
      <c r="O111" t="s">
        <v>14</v>
      </c>
    </row>
    <row r="112" spans="1:15" hidden="1" x14ac:dyDescent="0.3">
      <c r="A112">
        <v>673</v>
      </c>
      <c r="B112" t="s">
        <v>679</v>
      </c>
      <c r="C112" t="s">
        <v>1529</v>
      </c>
      <c r="D112" t="s">
        <v>1403</v>
      </c>
      <c r="E112" t="s">
        <v>1404</v>
      </c>
      <c r="F112" t="s">
        <v>45</v>
      </c>
      <c r="G112" t="s">
        <v>1419</v>
      </c>
      <c r="H112" t="s">
        <v>1413</v>
      </c>
      <c r="I112" t="s">
        <v>29</v>
      </c>
      <c r="J112">
        <v>8840</v>
      </c>
      <c r="K112" t="b">
        <v>1</v>
      </c>
      <c r="L112">
        <v>10951</v>
      </c>
      <c r="M112">
        <v>96807663</v>
      </c>
      <c r="N112">
        <v>976877328</v>
      </c>
      <c r="O112" t="s">
        <v>14</v>
      </c>
    </row>
    <row r="113" spans="1:15" hidden="1" x14ac:dyDescent="0.3">
      <c r="A113">
        <v>680</v>
      </c>
      <c r="B113" t="s">
        <v>686</v>
      </c>
      <c r="C113" s="2" t="s">
        <v>1530</v>
      </c>
      <c r="D113" t="s">
        <v>1409</v>
      </c>
      <c r="E113" t="s">
        <v>1407</v>
      </c>
      <c r="F113" t="s">
        <v>22</v>
      </c>
      <c r="G113" t="s">
        <v>1420</v>
      </c>
      <c r="H113" t="s">
        <v>1413</v>
      </c>
      <c r="I113" t="s">
        <v>20</v>
      </c>
      <c r="J113">
        <v>5180</v>
      </c>
      <c r="K113" t="b">
        <v>1</v>
      </c>
      <c r="L113">
        <v>1868</v>
      </c>
      <c r="M113">
        <v>9678798</v>
      </c>
      <c r="N113">
        <v>97667872</v>
      </c>
      <c r="O113" t="s">
        <v>14</v>
      </c>
    </row>
    <row r="114" spans="1:15" hidden="1" x14ac:dyDescent="0.3">
      <c r="A114">
        <v>682</v>
      </c>
      <c r="B114" t="s">
        <v>688</v>
      </c>
      <c r="C114" t="s">
        <v>1531</v>
      </c>
      <c r="D114" t="s">
        <v>1424</v>
      </c>
      <c r="E114" t="s">
        <v>1405</v>
      </c>
      <c r="F114" t="s">
        <v>1</v>
      </c>
      <c r="G114" t="s">
        <v>1412</v>
      </c>
      <c r="H114" t="s">
        <v>1413</v>
      </c>
      <c r="I114" t="s">
        <v>13</v>
      </c>
      <c r="J114">
        <v>16570</v>
      </c>
      <c r="K114" t="b">
        <v>1</v>
      </c>
      <c r="L114">
        <v>5831</v>
      </c>
      <c r="M114">
        <v>96611522</v>
      </c>
      <c r="N114">
        <v>974898087</v>
      </c>
      <c r="O114" t="s">
        <v>14</v>
      </c>
    </row>
    <row r="115" spans="1:15" hidden="1" x14ac:dyDescent="0.3">
      <c r="A115">
        <v>690</v>
      </c>
      <c r="B115" t="s">
        <v>696</v>
      </c>
      <c r="C115" t="s">
        <v>1534</v>
      </c>
      <c r="D115" t="s">
        <v>1411</v>
      </c>
      <c r="E115" t="s">
        <v>1405</v>
      </c>
      <c r="F115" t="s">
        <v>31</v>
      </c>
      <c r="G115" t="s">
        <v>1415</v>
      </c>
      <c r="H115" t="s">
        <v>1416</v>
      </c>
      <c r="I115" t="s">
        <v>6</v>
      </c>
      <c r="J115">
        <v>3200</v>
      </c>
      <c r="K115" t="b">
        <v>1</v>
      </c>
      <c r="L115">
        <v>2499</v>
      </c>
      <c r="M115">
        <v>7997151</v>
      </c>
      <c r="N115">
        <v>80698520</v>
      </c>
      <c r="O115" t="s">
        <v>7</v>
      </c>
    </row>
    <row r="116" spans="1:15" hidden="1" x14ac:dyDescent="0.3">
      <c r="A116">
        <v>698</v>
      </c>
      <c r="B116" t="s">
        <v>703</v>
      </c>
      <c r="C116" t="s">
        <v>1535</v>
      </c>
      <c r="D116" t="s">
        <v>1403</v>
      </c>
      <c r="E116" t="s">
        <v>1404</v>
      </c>
      <c r="F116" t="s">
        <v>45</v>
      </c>
      <c r="G116" t="s">
        <v>1415</v>
      </c>
      <c r="H116" t="s">
        <v>1416</v>
      </c>
      <c r="I116" t="s">
        <v>6</v>
      </c>
      <c r="J116">
        <v>4210</v>
      </c>
      <c r="K116" t="b">
        <v>1</v>
      </c>
      <c r="L116">
        <v>1902</v>
      </c>
      <c r="M116">
        <v>8006699</v>
      </c>
      <c r="N116">
        <v>80794868</v>
      </c>
      <c r="O116" t="s">
        <v>7</v>
      </c>
    </row>
    <row r="117" spans="1:15" hidden="1" x14ac:dyDescent="0.3">
      <c r="A117">
        <v>720</v>
      </c>
      <c r="B117" t="s">
        <v>723</v>
      </c>
      <c r="C117">
        <v>44688</v>
      </c>
      <c r="D117" t="s">
        <v>1408</v>
      </c>
      <c r="E117" t="s">
        <v>1404</v>
      </c>
      <c r="F117" t="s">
        <v>12</v>
      </c>
      <c r="G117" t="s">
        <v>1420</v>
      </c>
      <c r="H117" t="s">
        <v>1413</v>
      </c>
      <c r="I117" t="s">
        <v>20</v>
      </c>
      <c r="J117">
        <v>7890</v>
      </c>
      <c r="K117" t="b">
        <v>1</v>
      </c>
      <c r="L117">
        <v>1239</v>
      </c>
      <c r="M117">
        <v>9775027</v>
      </c>
      <c r="N117">
        <v>98638913</v>
      </c>
      <c r="O117" t="s">
        <v>14</v>
      </c>
    </row>
    <row r="118" spans="1:15" hidden="1" x14ac:dyDescent="0.3">
      <c r="A118">
        <v>724</v>
      </c>
      <c r="B118" t="s">
        <v>727</v>
      </c>
      <c r="C118">
        <v>44719</v>
      </c>
      <c r="D118" t="s">
        <v>1408</v>
      </c>
      <c r="E118" t="s">
        <v>1404</v>
      </c>
      <c r="F118" t="s">
        <v>12</v>
      </c>
      <c r="G118" t="s">
        <v>1420</v>
      </c>
      <c r="H118" t="s">
        <v>1413</v>
      </c>
      <c r="I118" t="s">
        <v>20</v>
      </c>
      <c r="J118">
        <v>7890</v>
      </c>
      <c r="K118" t="b">
        <v>1</v>
      </c>
      <c r="L118">
        <v>12558</v>
      </c>
      <c r="M118">
        <v>99079091</v>
      </c>
      <c r="N118">
        <v>999798097</v>
      </c>
      <c r="O118" t="s">
        <v>14</v>
      </c>
    </row>
    <row r="119" spans="1:15" hidden="1" x14ac:dyDescent="0.3">
      <c r="A119">
        <v>725</v>
      </c>
      <c r="B119" t="s">
        <v>728</v>
      </c>
      <c r="C119">
        <v>44719</v>
      </c>
      <c r="D119" t="s">
        <v>1403</v>
      </c>
      <c r="E119" t="s">
        <v>1404</v>
      </c>
      <c r="F119" t="s">
        <v>45</v>
      </c>
      <c r="G119" t="s">
        <v>1419</v>
      </c>
      <c r="H119" t="s">
        <v>1413</v>
      </c>
      <c r="I119" t="s">
        <v>29</v>
      </c>
      <c r="J119">
        <v>8840</v>
      </c>
      <c r="K119" t="b">
        <v>1</v>
      </c>
      <c r="L119">
        <v>1102</v>
      </c>
      <c r="M119">
        <v>9738023</v>
      </c>
      <c r="N119">
        <v>98265500</v>
      </c>
      <c r="O119" t="s">
        <v>14</v>
      </c>
    </row>
    <row r="120" spans="1:15" hidden="1" x14ac:dyDescent="0.3">
      <c r="A120">
        <v>747</v>
      </c>
      <c r="B120" t="s">
        <v>750</v>
      </c>
      <c r="C120" t="s">
        <v>1539</v>
      </c>
      <c r="D120" t="s">
        <v>1411</v>
      </c>
      <c r="E120" t="s">
        <v>1405</v>
      </c>
      <c r="F120" t="s">
        <v>31</v>
      </c>
      <c r="G120" t="s">
        <v>1420</v>
      </c>
      <c r="H120" t="s">
        <v>1413</v>
      </c>
      <c r="I120" t="s">
        <v>20</v>
      </c>
      <c r="J120">
        <v>6070</v>
      </c>
      <c r="K120" t="b">
        <v>1</v>
      </c>
      <c r="L120">
        <v>1580</v>
      </c>
      <c r="M120">
        <v>9590843</v>
      </c>
      <c r="N120">
        <v>96780320</v>
      </c>
      <c r="O120" t="s">
        <v>14</v>
      </c>
    </row>
    <row r="121" spans="1:15" hidden="1" x14ac:dyDescent="0.3">
      <c r="A121">
        <v>751</v>
      </c>
      <c r="B121" t="s">
        <v>753</v>
      </c>
      <c r="C121" t="s">
        <v>1540</v>
      </c>
      <c r="D121" t="s">
        <v>1424</v>
      </c>
      <c r="E121" t="s">
        <v>1405</v>
      </c>
      <c r="F121" t="s">
        <v>1</v>
      </c>
      <c r="G121" t="s">
        <v>1419</v>
      </c>
      <c r="H121" t="s">
        <v>1413</v>
      </c>
      <c r="I121" t="s">
        <v>29</v>
      </c>
      <c r="J121">
        <v>6860</v>
      </c>
      <c r="K121" t="b">
        <v>1</v>
      </c>
      <c r="L121">
        <v>1410</v>
      </c>
      <c r="M121">
        <v>9671054</v>
      </c>
      <c r="N121">
        <v>97589726</v>
      </c>
      <c r="O121" t="s">
        <v>14</v>
      </c>
    </row>
    <row r="122" spans="1:15" hidden="1" x14ac:dyDescent="0.3">
      <c r="A122">
        <v>753</v>
      </c>
      <c r="B122" t="s">
        <v>755</v>
      </c>
      <c r="C122" t="s">
        <v>1541</v>
      </c>
      <c r="D122" t="s">
        <v>1408</v>
      </c>
      <c r="E122" t="s">
        <v>1404</v>
      </c>
      <c r="F122" t="s">
        <v>12</v>
      </c>
      <c r="G122" t="s">
        <v>1420</v>
      </c>
      <c r="H122" t="s">
        <v>1413</v>
      </c>
      <c r="I122" t="s">
        <v>20</v>
      </c>
      <c r="J122">
        <v>7890</v>
      </c>
      <c r="K122" t="b">
        <v>1</v>
      </c>
      <c r="L122">
        <v>1254</v>
      </c>
      <c r="M122">
        <v>9897279</v>
      </c>
      <c r="N122">
        <v>99872538</v>
      </c>
      <c r="O122" t="s">
        <v>14</v>
      </c>
    </row>
    <row r="123" spans="1:15" hidden="1" x14ac:dyDescent="0.3">
      <c r="A123">
        <v>754</v>
      </c>
      <c r="B123" t="s">
        <v>756</v>
      </c>
      <c r="C123" t="s">
        <v>1541</v>
      </c>
      <c r="D123" t="s">
        <v>1411</v>
      </c>
      <c r="E123" t="s">
        <v>1405</v>
      </c>
      <c r="F123" t="s">
        <v>31</v>
      </c>
      <c r="G123" t="s">
        <v>1419</v>
      </c>
      <c r="H123" t="s">
        <v>1413</v>
      </c>
      <c r="I123" t="s">
        <v>29</v>
      </c>
      <c r="J123">
        <v>6580</v>
      </c>
      <c r="K123" t="b">
        <v>1</v>
      </c>
      <c r="L123">
        <v>1467</v>
      </c>
      <c r="M123">
        <v>9651036</v>
      </c>
      <c r="N123">
        <v>97387722</v>
      </c>
      <c r="O123" t="s">
        <v>14</v>
      </c>
    </row>
    <row r="124" spans="1:15" hidden="1" x14ac:dyDescent="0.3">
      <c r="A124">
        <v>758</v>
      </c>
      <c r="B124" t="s">
        <v>760</v>
      </c>
      <c r="C124" t="s">
        <v>1542</v>
      </c>
      <c r="D124" t="s">
        <v>1408</v>
      </c>
      <c r="E124" t="s">
        <v>1404</v>
      </c>
      <c r="F124" t="s">
        <v>12</v>
      </c>
      <c r="G124" t="s">
        <v>1420</v>
      </c>
      <c r="H124" t="s">
        <v>1413</v>
      </c>
      <c r="I124" t="s">
        <v>20</v>
      </c>
      <c r="J124">
        <v>7890</v>
      </c>
      <c r="K124" t="b">
        <v>1</v>
      </c>
      <c r="L124">
        <v>1219</v>
      </c>
      <c r="M124">
        <v>9620333</v>
      </c>
      <c r="N124">
        <v>97077905</v>
      </c>
      <c r="O124" t="s">
        <v>14</v>
      </c>
    </row>
    <row r="125" spans="1:15" hidden="1" x14ac:dyDescent="0.3">
      <c r="A125">
        <v>769</v>
      </c>
      <c r="B125" t="s">
        <v>771</v>
      </c>
      <c r="C125" s="2" t="s">
        <v>1545</v>
      </c>
      <c r="D125" t="s">
        <v>1406</v>
      </c>
      <c r="E125" t="s">
        <v>1407</v>
      </c>
      <c r="F125" t="s">
        <v>5</v>
      </c>
      <c r="G125" t="s">
        <v>1420</v>
      </c>
      <c r="H125" t="s">
        <v>1413</v>
      </c>
      <c r="I125" t="s">
        <v>20</v>
      </c>
      <c r="J125">
        <v>6030</v>
      </c>
      <c r="K125" t="b">
        <v>1</v>
      </c>
      <c r="L125">
        <v>1611</v>
      </c>
      <c r="M125">
        <v>9716463</v>
      </c>
      <c r="N125">
        <v>98047940</v>
      </c>
      <c r="O125" t="s">
        <v>14</v>
      </c>
    </row>
    <row r="126" spans="1:15" hidden="1" x14ac:dyDescent="0.3">
      <c r="A126">
        <v>773</v>
      </c>
      <c r="B126" t="s">
        <v>775</v>
      </c>
      <c r="C126" t="s">
        <v>1547</v>
      </c>
      <c r="D126" t="s">
        <v>1410</v>
      </c>
      <c r="E126" t="s">
        <v>1405</v>
      </c>
      <c r="F126" t="s">
        <v>10</v>
      </c>
      <c r="G126" t="s">
        <v>1419</v>
      </c>
      <c r="H126" t="s">
        <v>1413</v>
      </c>
      <c r="I126" t="s">
        <v>29</v>
      </c>
      <c r="J126">
        <v>6360</v>
      </c>
      <c r="K126" t="b">
        <v>1</v>
      </c>
      <c r="L126">
        <v>15198</v>
      </c>
      <c r="M126">
        <v>96661195</v>
      </c>
      <c r="N126">
        <v>975399332</v>
      </c>
      <c r="O126" t="s">
        <v>14</v>
      </c>
    </row>
    <row r="127" spans="1:15" x14ac:dyDescent="0.3">
      <c r="A127">
        <v>774</v>
      </c>
      <c r="B127" t="s">
        <v>776</v>
      </c>
      <c r="C127" s="2" t="s">
        <v>1547</v>
      </c>
      <c r="D127" t="s">
        <v>1409</v>
      </c>
      <c r="E127" t="s">
        <v>1407</v>
      </c>
      <c r="F127" t="s">
        <v>22</v>
      </c>
      <c r="G127" t="s">
        <v>1421</v>
      </c>
      <c r="H127" t="s">
        <v>1416</v>
      </c>
      <c r="I127" t="s">
        <v>24</v>
      </c>
      <c r="J127">
        <v>7010</v>
      </c>
      <c r="K127" t="b">
        <v>1</v>
      </c>
      <c r="L127">
        <v>13851</v>
      </c>
      <c r="M127">
        <v>97097083</v>
      </c>
      <c r="N127">
        <v>979797842</v>
      </c>
      <c r="O127" t="s">
        <v>14</v>
      </c>
    </row>
    <row r="128" spans="1:15" hidden="1" x14ac:dyDescent="0.3">
      <c r="A128">
        <v>775</v>
      </c>
      <c r="B128" t="s">
        <v>777</v>
      </c>
      <c r="C128" t="s">
        <v>1547</v>
      </c>
      <c r="D128" t="s">
        <v>1408</v>
      </c>
      <c r="E128" t="s">
        <v>1404</v>
      </c>
      <c r="F128" t="s">
        <v>12</v>
      </c>
      <c r="G128" t="s">
        <v>1420</v>
      </c>
      <c r="H128" t="s">
        <v>1413</v>
      </c>
      <c r="I128" t="s">
        <v>20</v>
      </c>
      <c r="J128">
        <v>7890</v>
      </c>
      <c r="K128" t="b">
        <v>1</v>
      </c>
      <c r="L128">
        <v>12271</v>
      </c>
      <c r="M128">
        <v>96818861</v>
      </c>
      <c r="N128">
        <v>976990326</v>
      </c>
      <c r="O128" t="s">
        <v>14</v>
      </c>
    </row>
    <row r="129" spans="1:15" hidden="1" x14ac:dyDescent="0.3">
      <c r="A129">
        <v>781</v>
      </c>
      <c r="B129" t="s">
        <v>783</v>
      </c>
      <c r="C129" t="s">
        <v>1549</v>
      </c>
      <c r="D129" t="s">
        <v>1408</v>
      </c>
      <c r="E129" t="s">
        <v>1404</v>
      </c>
      <c r="F129" t="s">
        <v>12</v>
      </c>
      <c r="G129" t="s">
        <v>1420</v>
      </c>
      <c r="H129" t="s">
        <v>1413</v>
      </c>
      <c r="I129" t="s">
        <v>20</v>
      </c>
      <c r="J129">
        <v>7890</v>
      </c>
      <c r="K129" t="b">
        <v>1</v>
      </c>
      <c r="L129">
        <v>1239</v>
      </c>
      <c r="M129">
        <v>9775027</v>
      </c>
      <c r="N129">
        <v>98638913</v>
      </c>
      <c r="O129" t="s">
        <v>14</v>
      </c>
    </row>
    <row r="130" spans="1:15" hidden="1" x14ac:dyDescent="0.3">
      <c r="A130">
        <v>785</v>
      </c>
      <c r="B130" t="s">
        <v>787</v>
      </c>
      <c r="C130" t="s">
        <v>1550</v>
      </c>
      <c r="D130" t="s">
        <v>1408</v>
      </c>
      <c r="E130" t="s">
        <v>1404</v>
      </c>
      <c r="F130" t="s">
        <v>12</v>
      </c>
      <c r="G130" t="s">
        <v>1420</v>
      </c>
      <c r="H130" t="s">
        <v>1413</v>
      </c>
      <c r="I130" t="s">
        <v>20</v>
      </c>
      <c r="J130">
        <v>7890</v>
      </c>
      <c r="K130" t="b">
        <v>1</v>
      </c>
      <c r="L130">
        <v>12270</v>
      </c>
      <c r="M130">
        <v>96810182</v>
      </c>
      <c r="N130">
        <v>976902747</v>
      </c>
      <c r="O130" t="s">
        <v>14</v>
      </c>
    </row>
    <row r="131" spans="1:15" hidden="1" x14ac:dyDescent="0.3">
      <c r="A131">
        <v>793</v>
      </c>
      <c r="B131" t="s">
        <v>795</v>
      </c>
      <c r="C131" t="s">
        <v>1552</v>
      </c>
      <c r="D131" t="s">
        <v>1410</v>
      </c>
      <c r="E131" t="s">
        <v>1405</v>
      </c>
      <c r="F131" t="s">
        <v>10</v>
      </c>
      <c r="G131" t="s">
        <v>1415</v>
      </c>
      <c r="H131" t="s">
        <v>1416</v>
      </c>
      <c r="I131" t="s">
        <v>6</v>
      </c>
      <c r="J131">
        <v>3390</v>
      </c>
      <c r="K131" t="b">
        <v>1</v>
      </c>
      <c r="L131">
        <v>2574</v>
      </c>
      <c r="M131">
        <v>8726957</v>
      </c>
      <c r="N131">
        <v>88062926</v>
      </c>
      <c r="O131" t="s">
        <v>7</v>
      </c>
    </row>
    <row r="132" spans="1:15" hidden="1" x14ac:dyDescent="0.3">
      <c r="A132">
        <v>794</v>
      </c>
      <c r="B132" t="s">
        <v>796</v>
      </c>
      <c r="C132" t="s">
        <v>1552</v>
      </c>
      <c r="D132" t="s">
        <v>1411</v>
      </c>
      <c r="E132" t="s">
        <v>1405</v>
      </c>
      <c r="F132" t="s">
        <v>31</v>
      </c>
      <c r="G132" t="s">
        <v>1415</v>
      </c>
      <c r="H132" t="s">
        <v>1416</v>
      </c>
      <c r="I132" t="s">
        <v>6</v>
      </c>
      <c r="J132">
        <v>3200</v>
      </c>
      <c r="K132" t="b">
        <v>1</v>
      </c>
      <c r="L132">
        <v>2743</v>
      </c>
      <c r="M132">
        <v>8778151</v>
      </c>
      <c r="N132">
        <v>88579520</v>
      </c>
      <c r="O132" t="s">
        <v>7</v>
      </c>
    </row>
    <row r="133" spans="1:15" hidden="1" x14ac:dyDescent="0.3">
      <c r="A133">
        <v>795</v>
      </c>
      <c r="B133" t="s">
        <v>797</v>
      </c>
      <c r="C133" t="s">
        <v>1552</v>
      </c>
      <c r="D133" t="s">
        <v>1408</v>
      </c>
      <c r="E133" t="s">
        <v>1404</v>
      </c>
      <c r="F133" t="s">
        <v>12</v>
      </c>
      <c r="G133" t="s">
        <v>1419</v>
      </c>
      <c r="H133" t="s">
        <v>1413</v>
      </c>
      <c r="I133" t="s">
        <v>29</v>
      </c>
      <c r="J133">
        <v>6340</v>
      </c>
      <c r="K133" t="b">
        <v>1</v>
      </c>
      <c r="L133">
        <v>1529</v>
      </c>
      <c r="M133">
        <v>9694843</v>
      </c>
      <c r="N133">
        <v>97829777</v>
      </c>
      <c r="O133" t="s">
        <v>14</v>
      </c>
    </row>
    <row r="134" spans="1:15" hidden="1" x14ac:dyDescent="0.3">
      <c r="A134">
        <v>798</v>
      </c>
      <c r="B134" t="s">
        <v>800</v>
      </c>
      <c r="C134" t="s">
        <v>1553</v>
      </c>
      <c r="D134" t="s">
        <v>1403</v>
      </c>
      <c r="E134" t="s">
        <v>1404</v>
      </c>
      <c r="F134" t="s">
        <v>45</v>
      </c>
      <c r="G134" t="s">
        <v>1419</v>
      </c>
      <c r="H134" t="s">
        <v>1413</v>
      </c>
      <c r="I134" t="s">
        <v>29</v>
      </c>
      <c r="J134">
        <v>8840</v>
      </c>
      <c r="K134" t="b">
        <v>1</v>
      </c>
      <c r="L134">
        <v>10912</v>
      </c>
      <c r="M134">
        <v>96461860</v>
      </c>
      <c r="N134">
        <v>973387864</v>
      </c>
      <c r="O134" t="s">
        <v>14</v>
      </c>
    </row>
    <row r="135" spans="1:15" hidden="1" x14ac:dyDescent="0.3">
      <c r="A135">
        <v>811</v>
      </c>
      <c r="B135" t="s">
        <v>813</v>
      </c>
      <c r="C135">
        <v>44600</v>
      </c>
      <c r="D135" t="s">
        <v>1411</v>
      </c>
      <c r="E135" t="s">
        <v>1405</v>
      </c>
      <c r="F135" t="s">
        <v>31</v>
      </c>
      <c r="G135" t="s">
        <v>1415</v>
      </c>
      <c r="H135" t="s">
        <v>1416</v>
      </c>
      <c r="I135" t="s">
        <v>6</v>
      </c>
      <c r="J135">
        <v>3200</v>
      </c>
      <c r="K135" t="b">
        <v>1</v>
      </c>
      <c r="L135">
        <v>2566</v>
      </c>
      <c r="M135">
        <v>8211229</v>
      </c>
      <c r="N135">
        <v>82858770</v>
      </c>
      <c r="O135" t="s">
        <v>7</v>
      </c>
    </row>
    <row r="136" spans="1:15" hidden="1" x14ac:dyDescent="0.3">
      <c r="A136">
        <v>827</v>
      </c>
      <c r="B136" t="s">
        <v>828</v>
      </c>
      <c r="C136">
        <v>44720</v>
      </c>
      <c r="D136" t="s">
        <v>1408</v>
      </c>
      <c r="E136" t="s">
        <v>1404</v>
      </c>
      <c r="F136" t="s">
        <v>12</v>
      </c>
      <c r="G136" t="s">
        <v>1420</v>
      </c>
      <c r="H136" t="s">
        <v>1413</v>
      </c>
      <c r="I136" t="s">
        <v>20</v>
      </c>
      <c r="J136">
        <v>7890</v>
      </c>
      <c r="K136" t="b">
        <v>1</v>
      </c>
      <c r="L136">
        <v>12306</v>
      </c>
      <c r="M136">
        <v>97093877</v>
      </c>
      <c r="N136">
        <v>979765484</v>
      </c>
      <c r="O136" t="s">
        <v>14</v>
      </c>
    </row>
    <row r="137" spans="1:15" hidden="1" x14ac:dyDescent="0.3">
      <c r="A137">
        <v>830</v>
      </c>
      <c r="B137" t="s">
        <v>831</v>
      </c>
      <c r="C137">
        <v>44750</v>
      </c>
      <c r="D137" t="s">
        <v>1408</v>
      </c>
      <c r="E137" t="s">
        <v>1404</v>
      </c>
      <c r="F137" t="s">
        <v>12</v>
      </c>
      <c r="G137" t="s">
        <v>1421</v>
      </c>
      <c r="H137" t="s">
        <v>1416</v>
      </c>
      <c r="I137" t="s">
        <v>24</v>
      </c>
      <c r="J137">
        <v>7040</v>
      </c>
      <c r="K137" t="b">
        <v>1</v>
      </c>
      <c r="L137">
        <v>13791</v>
      </c>
      <c r="M137">
        <v>97090337</v>
      </c>
      <c r="N137">
        <v>979729760</v>
      </c>
      <c r="O137" t="s">
        <v>14</v>
      </c>
    </row>
    <row r="138" spans="1:15" hidden="1" x14ac:dyDescent="0.3">
      <c r="A138">
        <v>835</v>
      </c>
      <c r="B138" t="s">
        <v>836</v>
      </c>
      <c r="C138" s="2">
        <v>44750</v>
      </c>
      <c r="D138" t="s">
        <v>1406</v>
      </c>
      <c r="E138" t="s">
        <v>1407</v>
      </c>
      <c r="F138" t="s">
        <v>5</v>
      </c>
      <c r="G138" t="s">
        <v>1420</v>
      </c>
      <c r="H138" t="s">
        <v>1413</v>
      </c>
      <c r="I138" t="s">
        <v>20</v>
      </c>
      <c r="J138">
        <v>6030</v>
      </c>
      <c r="K138" t="b">
        <v>1</v>
      </c>
      <c r="L138">
        <v>1600</v>
      </c>
      <c r="M138">
        <v>9645875</v>
      </c>
      <c r="N138">
        <v>97335647</v>
      </c>
      <c r="O138" t="s">
        <v>14</v>
      </c>
    </row>
    <row r="139" spans="1:15" hidden="1" x14ac:dyDescent="0.3">
      <c r="A139">
        <v>837</v>
      </c>
      <c r="B139" t="s">
        <v>838</v>
      </c>
      <c r="C139" s="2">
        <v>44781</v>
      </c>
      <c r="D139" t="s">
        <v>1406</v>
      </c>
      <c r="E139" t="s">
        <v>1407</v>
      </c>
      <c r="F139" t="s">
        <v>5</v>
      </c>
      <c r="G139" t="s">
        <v>1419</v>
      </c>
      <c r="H139" t="s">
        <v>1413</v>
      </c>
      <c r="I139" t="s">
        <v>29</v>
      </c>
      <c r="J139">
        <v>6240</v>
      </c>
      <c r="K139" t="b">
        <v>1</v>
      </c>
      <c r="L139">
        <v>1587</v>
      </c>
      <c r="M139">
        <v>9904760</v>
      </c>
      <c r="N139">
        <v>99948032</v>
      </c>
      <c r="O139" t="s">
        <v>14</v>
      </c>
    </row>
    <row r="140" spans="1:15" hidden="1" x14ac:dyDescent="0.3">
      <c r="A140">
        <v>839</v>
      </c>
      <c r="B140" t="s">
        <v>840</v>
      </c>
      <c r="C140">
        <v>44812</v>
      </c>
      <c r="D140" t="s">
        <v>1408</v>
      </c>
      <c r="E140" t="s">
        <v>1404</v>
      </c>
      <c r="F140" t="s">
        <v>12</v>
      </c>
      <c r="G140" t="s">
        <v>1420</v>
      </c>
      <c r="H140" t="s">
        <v>1413</v>
      </c>
      <c r="I140" t="s">
        <v>20</v>
      </c>
      <c r="J140">
        <v>7890</v>
      </c>
      <c r="K140" t="b">
        <v>1</v>
      </c>
      <c r="L140">
        <v>1231</v>
      </c>
      <c r="M140">
        <v>9713591</v>
      </c>
      <c r="N140">
        <v>98018960</v>
      </c>
      <c r="O140" t="s">
        <v>14</v>
      </c>
    </row>
    <row r="141" spans="1:15" hidden="1" x14ac:dyDescent="0.3">
      <c r="A141">
        <v>850</v>
      </c>
      <c r="B141" t="s">
        <v>851</v>
      </c>
      <c r="C141" t="s">
        <v>1557</v>
      </c>
      <c r="D141" t="s">
        <v>1411</v>
      </c>
      <c r="E141" t="s">
        <v>1405</v>
      </c>
      <c r="F141" t="s">
        <v>31</v>
      </c>
      <c r="G141" t="s">
        <v>1415</v>
      </c>
      <c r="H141" t="s">
        <v>1416</v>
      </c>
      <c r="I141" t="s">
        <v>6</v>
      </c>
      <c r="J141">
        <v>3200</v>
      </c>
      <c r="K141" t="b">
        <v>1</v>
      </c>
      <c r="L141">
        <v>2559</v>
      </c>
      <c r="M141">
        <v>8190126</v>
      </c>
      <c r="N141">
        <v>82645820</v>
      </c>
      <c r="O141" t="s">
        <v>7</v>
      </c>
    </row>
    <row r="142" spans="1:15" hidden="1" x14ac:dyDescent="0.3">
      <c r="A142">
        <v>852</v>
      </c>
      <c r="B142" t="s">
        <v>853</v>
      </c>
      <c r="C142" t="s">
        <v>1557</v>
      </c>
      <c r="D142" t="s">
        <v>1411</v>
      </c>
      <c r="E142" t="s">
        <v>1405</v>
      </c>
      <c r="F142" t="s">
        <v>31</v>
      </c>
      <c r="G142" t="s">
        <v>1419</v>
      </c>
      <c r="H142" t="s">
        <v>1413</v>
      </c>
      <c r="I142" t="s">
        <v>29</v>
      </c>
      <c r="J142">
        <v>6580</v>
      </c>
      <c r="K142" t="b">
        <v>1</v>
      </c>
      <c r="L142">
        <v>1474</v>
      </c>
      <c r="M142">
        <v>9701246</v>
      </c>
      <c r="N142">
        <v>97894396</v>
      </c>
      <c r="O142" t="s">
        <v>14</v>
      </c>
    </row>
    <row r="143" spans="1:15" hidden="1" x14ac:dyDescent="0.3">
      <c r="A143">
        <v>858</v>
      </c>
      <c r="B143" t="s">
        <v>859</v>
      </c>
      <c r="C143" t="s">
        <v>1558</v>
      </c>
      <c r="D143" t="s">
        <v>1408</v>
      </c>
      <c r="E143" t="s">
        <v>1404</v>
      </c>
      <c r="F143" t="s">
        <v>12</v>
      </c>
      <c r="G143" t="s">
        <v>1420</v>
      </c>
      <c r="H143" t="s">
        <v>1413</v>
      </c>
      <c r="I143" t="s">
        <v>20</v>
      </c>
      <c r="J143">
        <v>7890</v>
      </c>
      <c r="K143" t="b">
        <v>1</v>
      </c>
      <c r="L143">
        <v>1252</v>
      </c>
      <c r="M143">
        <v>9880703</v>
      </c>
      <c r="N143">
        <v>99705275</v>
      </c>
      <c r="O143" t="s">
        <v>14</v>
      </c>
    </row>
    <row r="144" spans="1:15" hidden="1" x14ac:dyDescent="0.3">
      <c r="A144">
        <v>859</v>
      </c>
      <c r="B144" t="s">
        <v>860</v>
      </c>
      <c r="C144" t="s">
        <v>1559</v>
      </c>
      <c r="D144" t="s">
        <v>1411</v>
      </c>
      <c r="E144" t="s">
        <v>1405</v>
      </c>
      <c r="F144" t="s">
        <v>31</v>
      </c>
      <c r="G144" t="s">
        <v>1415</v>
      </c>
      <c r="H144" t="s">
        <v>1416</v>
      </c>
      <c r="I144" t="s">
        <v>6</v>
      </c>
      <c r="J144">
        <v>3200</v>
      </c>
      <c r="K144" t="b">
        <v>1</v>
      </c>
      <c r="L144">
        <v>2626</v>
      </c>
      <c r="M144">
        <v>8404483</v>
      </c>
      <c r="N144">
        <v>84808870</v>
      </c>
      <c r="O144" t="s">
        <v>7</v>
      </c>
    </row>
    <row r="145" spans="1:15" hidden="1" x14ac:dyDescent="0.3">
      <c r="A145">
        <v>866</v>
      </c>
      <c r="B145" t="s">
        <v>867</v>
      </c>
      <c r="C145" t="s">
        <v>1561</v>
      </c>
      <c r="D145" t="s">
        <v>1411</v>
      </c>
      <c r="E145" t="s">
        <v>1405</v>
      </c>
      <c r="F145" t="s">
        <v>31</v>
      </c>
      <c r="G145" t="s">
        <v>1419</v>
      </c>
      <c r="H145" t="s">
        <v>1413</v>
      </c>
      <c r="I145" t="s">
        <v>29</v>
      </c>
      <c r="J145">
        <v>6580</v>
      </c>
      <c r="K145" t="b">
        <v>1</v>
      </c>
      <c r="L145">
        <v>14605</v>
      </c>
      <c r="M145">
        <v>96101577</v>
      </c>
      <c r="N145">
        <v>969752282</v>
      </c>
      <c r="O145" t="s">
        <v>14</v>
      </c>
    </row>
    <row r="146" spans="1:15" hidden="1" x14ac:dyDescent="0.3">
      <c r="A146">
        <v>877</v>
      </c>
      <c r="B146" t="s">
        <v>878</v>
      </c>
      <c r="C146" t="s">
        <v>1563</v>
      </c>
      <c r="D146" t="s">
        <v>1410</v>
      </c>
      <c r="E146" t="s">
        <v>1405</v>
      </c>
      <c r="F146" t="s">
        <v>10</v>
      </c>
      <c r="G146" t="s">
        <v>1420</v>
      </c>
      <c r="H146" t="s">
        <v>1413</v>
      </c>
      <c r="I146" t="s">
        <v>20</v>
      </c>
      <c r="J146">
        <v>6030</v>
      </c>
      <c r="K146" t="b">
        <v>1</v>
      </c>
      <c r="L146">
        <v>16022</v>
      </c>
      <c r="M146">
        <v>96614294</v>
      </c>
      <c r="N146">
        <v>974926059</v>
      </c>
      <c r="O146" t="s">
        <v>14</v>
      </c>
    </row>
    <row r="147" spans="1:15" hidden="1" x14ac:dyDescent="0.3">
      <c r="A147">
        <v>879</v>
      </c>
      <c r="B147" t="s">
        <v>880</v>
      </c>
      <c r="C147" t="s">
        <v>1563</v>
      </c>
      <c r="D147" t="s">
        <v>1411</v>
      </c>
      <c r="E147" t="s">
        <v>1405</v>
      </c>
      <c r="F147" t="s">
        <v>31</v>
      </c>
      <c r="G147" t="s">
        <v>1420</v>
      </c>
      <c r="H147" t="s">
        <v>1413</v>
      </c>
      <c r="I147" t="s">
        <v>20</v>
      </c>
      <c r="J147">
        <v>6070</v>
      </c>
      <c r="K147" t="b">
        <v>1</v>
      </c>
      <c r="L147">
        <v>15932</v>
      </c>
      <c r="M147">
        <v>96704230</v>
      </c>
      <c r="N147">
        <v>975833595</v>
      </c>
      <c r="O147" t="s">
        <v>14</v>
      </c>
    </row>
    <row r="148" spans="1:15" hidden="1" x14ac:dyDescent="0.3">
      <c r="A148">
        <v>881</v>
      </c>
      <c r="B148" t="s">
        <v>882</v>
      </c>
      <c r="C148" t="s">
        <v>1564</v>
      </c>
      <c r="D148" t="s">
        <v>1403</v>
      </c>
      <c r="E148" t="s">
        <v>1404</v>
      </c>
      <c r="F148" t="s">
        <v>45</v>
      </c>
      <c r="G148" t="s">
        <v>1420</v>
      </c>
      <c r="H148" t="s">
        <v>1413</v>
      </c>
      <c r="I148" t="s">
        <v>20</v>
      </c>
      <c r="J148">
        <v>6020</v>
      </c>
      <c r="K148" t="b">
        <v>1</v>
      </c>
      <c r="L148">
        <v>1627</v>
      </c>
      <c r="M148">
        <v>9793952</v>
      </c>
      <c r="N148">
        <v>98829877</v>
      </c>
      <c r="O148" t="s">
        <v>14</v>
      </c>
    </row>
    <row r="149" spans="1:15" hidden="1" x14ac:dyDescent="0.3">
      <c r="A149">
        <v>886</v>
      </c>
      <c r="B149" t="s">
        <v>886</v>
      </c>
      <c r="C149" t="s">
        <v>1565</v>
      </c>
      <c r="D149" t="s">
        <v>1403</v>
      </c>
      <c r="E149" t="s">
        <v>1404</v>
      </c>
      <c r="F149" t="s">
        <v>45</v>
      </c>
      <c r="G149" t="s">
        <v>1421</v>
      </c>
      <c r="H149" t="s">
        <v>1416</v>
      </c>
      <c r="I149" t="s">
        <v>24</v>
      </c>
      <c r="J149">
        <v>8140</v>
      </c>
      <c r="K149" t="b">
        <v>1</v>
      </c>
      <c r="L149">
        <v>11881</v>
      </c>
      <c r="M149">
        <v>96711078</v>
      </c>
      <c r="N149">
        <v>975902694</v>
      </c>
      <c r="O149" t="s">
        <v>14</v>
      </c>
    </row>
    <row r="150" spans="1:15" hidden="1" x14ac:dyDescent="0.3">
      <c r="A150">
        <v>897</v>
      </c>
      <c r="B150" t="s">
        <v>897</v>
      </c>
      <c r="C150" t="s">
        <v>1568</v>
      </c>
      <c r="D150" t="s">
        <v>1411</v>
      </c>
      <c r="E150" t="s">
        <v>1405</v>
      </c>
      <c r="F150" t="s">
        <v>31</v>
      </c>
      <c r="G150" t="s">
        <v>1415</v>
      </c>
      <c r="H150" t="s">
        <v>1416</v>
      </c>
      <c r="I150" t="s">
        <v>6</v>
      </c>
      <c r="J150">
        <v>3200</v>
      </c>
      <c r="K150" t="b">
        <v>1</v>
      </c>
      <c r="L150">
        <v>2499</v>
      </c>
      <c r="M150">
        <v>7997151</v>
      </c>
      <c r="N150">
        <v>80698520</v>
      </c>
      <c r="O150" t="s">
        <v>7</v>
      </c>
    </row>
    <row r="151" spans="1:15" hidden="1" x14ac:dyDescent="0.3">
      <c r="A151">
        <v>901</v>
      </c>
      <c r="B151" t="s">
        <v>901</v>
      </c>
      <c r="C151" t="s">
        <v>1569</v>
      </c>
      <c r="D151" t="s">
        <v>1408</v>
      </c>
      <c r="E151" t="s">
        <v>1404</v>
      </c>
      <c r="F151" t="s">
        <v>12</v>
      </c>
      <c r="G151" t="s">
        <v>1420</v>
      </c>
      <c r="H151" t="s">
        <v>1413</v>
      </c>
      <c r="I151" t="s">
        <v>20</v>
      </c>
      <c r="J151">
        <v>7890</v>
      </c>
      <c r="K151" t="b">
        <v>1</v>
      </c>
      <c r="L151">
        <v>12558</v>
      </c>
      <c r="M151">
        <v>99079091</v>
      </c>
      <c r="N151">
        <v>999798097</v>
      </c>
      <c r="O151" t="s">
        <v>14</v>
      </c>
    </row>
    <row r="152" spans="1:15" hidden="1" x14ac:dyDescent="0.3">
      <c r="A152">
        <v>904</v>
      </c>
      <c r="B152" t="s">
        <v>904</v>
      </c>
      <c r="C152" t="s">
        <v>1570</v>
      </c>
      <c r="D152" t="s">
        <v>1408</v>
      </c>
      <c r="E152" t="s">
        <v>1404</v>
      </c>
      <c r="F152" t="s">
        <v>12</v>
      </c>
      <c r="G152" t="s">
        <v>1420</v>
      </c>
      <c r="H152" t="s">
        <v>1413</v>
      </c>
      <c r="I152" t="s">
        <v>20</v>
      </c>
      <c r="J152">
        <v>7890</v>
      </c>
      <c r="K152" t="b">
        <v>1</v>
      </c>
      <c r="L152">
        <v>1124</v>
      </c>
      <c r="M152">
        <v>8868724</v>
      </c>
      <c r="N152">
        <v>89493486</v>
      </c>
      <c r="O152" t="s">
        <v>14</v>
      </c>
    </row>
    <row r="153" spans="1:15" hidden="1" x14ac:dyDescent="0.3">
      <c r="A153">
        <v>906</v>
      </c>
      <c r="B153" t="s">
        <v>906</v>
      </c>
      <c r="C153" s="2" t="s">
        <v>1570</v>
      </c>
      <c r="D153" t="s">
        <v>1409</v>
      </c>
      <c r="E153" t="s">
        <v>1407</v>
      </c>
      <c r="F153" t="s">
        <v>22</v>
      </c>
      <c r="G153" t="s">
        <v>1420</v>
      </c>
      <c r="H153" t="s">
        <v>1413</v>
      </c>
      <c r="I153" t="s">
        <v>20</v>
      </c>
      <c r="J153">
        <v>5180</v>
      </c>
      <c r="K153" t="b">
        <v>1</v>
      </c>
      <c r="L153">
        <v>18626</v>
      </c>
      <c r="M153">
        <v>96482692</v>
      </c>
      <c r="N153">
        <v>973598069</v>
      </c>
      <c r="O153" t="s">
        <v>14</v>
      </c>
    </row>
    <row r="154" spans="1:15" hidden="1" x14ac:dyDescent="0.3">
      <c r="A154">
        <v>910</v>
      </c>
      <c r="B154" t="s">
        <v>910</v>
      </c>
      <c r="C154" t="s">
        <v>1572</v>
      </c>
      <c r="D154" t="s">
        <v>1424</v>
      </c>
      <c r="E154" t="s">
        <v>1405</v>
      </c>
      <c r="F154" t="s">
        <v>1</v>
      </c>
      <c r="G154" t="s">
        <v>1412</v>
      </c>
      <c r="H154" t="s">
        <v>1413</v>
      </c>
      <c r="I154" t="s">
        <v>13</v>
      </c>
      <c r="J154">
        <v>16570</v>
      </c>
      <c r="K154" t="b">
        <v>1</v>
      </c>
      <c r="L154">
        <v>5831</v>
      </c>
      <c r="M154">
        <v>96611522</v>
      </c>
      <c r="N154">
        <v>974898087</v>
      </c>
      <c r="O154" t="s">
        <v>14</v>
      </c>
    </row>
    <row r="155" spans="1:15" hidden="1" x14ac:dyDescent="0.3">
      <c r="A155">
        <v>917</v>
      </c>
      <c r="B155" t="s">
        <v>917</v>
      </c>
      <c r="C155">
        <v>44570</v>
      </c>
      <c r="D155" t="s">
        <v>1424</v>
      </c>
      <c r="E155" t="s">
        <v>1405</v>
      </c>
      <c r="F155" t="s">
        <v>1</v>
      </c>
      <c r="G155" t="s">
        <v>1419</v>
      </c>
      <c r="H155" t="s">
        <v>1413</v>
      </c>
      <c r="I155" t="s">
        <v>29</v>
      </c>
      <c r="J155">
        <v>6860</v>
      </c>
      <c r="K155" t="b">
        <v>1</v>
      </c>
      <c r="L155">
        <v>14096</v>
      </c>
      <c r="M155">
        <v>96697157</v>
      </c>
      <c r="N155">
        <v>975762222</v>
      </c>
      <c r="O155" t="s">
        <v>14</v>
      </c>
    </row>
    <row r="156" spans="1:15" hidden="1" x14ac:dyDescent="0.3">
      <c r="A156">
        <v>926</v>
      </c>
      <c r="B156" t="s">
        <v>926</v>
      </c>
      <c r="C156" s="2">
        <v>44660</v>
      </c>
      <c r="D156" t="s">
        <v>1406</v>
      </c>
      <c r="E156" t="s">
        <v>1407</v>
      </c>
      <c r="F156" t="s">
        <v>5</v>
      </c>
      <c r="G156" t="s">
        <v>1420</v>
      </c>
      <c r="H156" t="s">
        <v>1413</v>
      </c>
      <c r="I156" t="s">
        <v>20</v>
      </c>
      <c r="J156">
        <v>6030</v>
      </c>
      <c r="K156" t="b">
        <v>1</v>
      </c>
      <c r="L156">
        <v>1463</v>
      </c>
      <c r="M156">
        <v>8821105</v>
      </c>
      <c r="N156">
        <v>89012967</v>
      </c>
      <c r="O156" t="s">
        <v>14</v>
      </c>
    </row>
    <row r="157" spans="1:15" hidden="1" x14ac:dyDescent="0.3">
      <c r="A157">
        <v>929</v>
      </c>
      <c r="B157" t="s">
        <v>929</v>
      </c>
      <c r="C157">
        <v>44690</v>
      </c>
      <c r="D157" t="s">
        <v>1408</v>
      </c>
      <c r="E157" t="s">
        <v>1404</v>
      </c>
      <c r="F157" t="s">
        <v>12</v>
      </c>
      <c r="G157" t="s">
        <v>1421</v>
      </c>
      <c r="H157" t="s">
        <v>1416</v>
      </c>
      <c r="I157" t="s">
        <v>24</v>
      </c>
      <c r="J157">
        <v>7040</v>
      </c>
      <c r="K157" t="b">
        <v>1</v>
      </c>
      <c r="L157">
        <v>1378</v>
      </c>
      <c r="M157">
        <v>9699370</v>
      </c>
      <c r="N157">
        <v>97875456</v>
      </c>
      <c r="O157" t="s">
        <v>14</v>
      </c>
    </row>
    <row r="158" spans="1:15" hidden="1" x14ac:dyDescent="0.3">
      <c r="A158">
        <v>934</v>
      </c>
      <c r="B158" t="s">
        <v>934</v>
      </c>
      <c r="C158">
        <v>44721</v>
      </c>
      <c r="D158" t="s">
        <v>1403</v>
      </c>
      <c r="E158" t="s">
        <v>1404</v>
      </c>
      <c r="F158" t="s">
        <v>45</v>
      </c>
      <c r="G158" t="s">
        <v>1421</v>
      </c>
      <c r="H158" t="s">
        <v>1416</v>
      </c>
      <c r="I158" t="s">
        <v>24</v>
      </c>
      <c r="J158">
        <v>8140</v>
      </c>
      <c r="K158" t="b">
        <v>1</v>
      </c>
      <c r="L158">
        <v>11917</v>
      </c>
      <c r="M158">
        <v>97006521</v>
      </c>
      <c r="N158">
        <v>978883986</v>
      </c>
      <c r="O158" t="s">
        <v>14</v>
      </c>
    </row>
    <row r="159" spans="1:15" hidden="1" x14ac:dyDescent="0.3">
      <c r="A159">
        <v>939</v>
      </c>
      <c r="B159" t="s">
        <v>939</v>
      </c>
      <c r="C159">
        <v>44751</v>
      </c>
      <c r="D159" t="s">
        <v>1408</v>
      </c>
      <c r="E159" t="s">
        <v>1404</v>
      </c>
      <c r="F159" t="s">
        <v>12</v>
      </c>
      <c r="G159" t="s">
        <v>1420</v>
      </c>
      <c r="H159" t="s">
        <v>1413</v>
      </c>
      <c r="I159" t="s">
        <v>20</v>
      </c>
      <c r="J159">
        <v>7890</v>
      </c>
      <c r="K159" t="b">
        <v>1</v>
      </c>
      <c r="L159">
        <v>1222</v>
      </c>
      <c r="M159">
        <v>9638077</v>
      </c>
      <c r="N159">
        <v>97256963</v>
      </c>
      <c r="O159" t="s">
        <v>14</v>
      </c>
    </row>
    <row r="160" spans="1:15" hidden="1" x14ac:dyDescent="0.3">
      <c r="A160">
        <v>942</v>
      </c>
      <c r="B160" t="s">
        <v>942</v>
      </c>
      <c r="C160">
        <v>44751</v>
      </c>
      <c r="D160" t="s">
        <v>1410</v>
      </c>
      <c r="E160" t="s">
        <v>1405</v>
      </c>
      <c r="F160" t="s">
        <v>10</v>
      </c>
      <c r="G160" t="s">
        <v>1415</v>
      </c>
      <c r="H160" t="s">
        <v>1416</v>
      </c>
      <c r="I160" t="s">
        <v>6</v>
      </c>
      <c r="J160">
        <v>3390</v>
      </c>
      <c r="K160" t="b">
        <v>1</v>
      </c>
      <c r="L160">
        <v>2341</v>
      </c>
      <c r="M160">
        <v>7936309</v>
      </c>
      <c r="N160">
        <v>80084572</v>
      </c>
      <c r="O160" t="s">
        <v>7</v>
      </c>
    </row>
    <row r="161" spans="1:15" hidden="1" x14ac:dyDescent="0.3">
      <c r="A161">
        <v>951</v>
      </c>
      <c r="B161" t="s">
        <v>950</v>
      </c>
      <c r="C161">
        <v>44813</v>
      </c>
      <c r="D161" t="s">
        <v>1403</v>
      </c>
      <c r="E161" t="s">
        <v>1404</v>
      </c>
      <c r="F161" t="s">
        <v>45</v>
      </c>
      <c r="G161" t="s">
        <v>1419</v>
      </c>
      <c r="H161" t="s">
        <v>1413</v>
      </c>
      <c r="I161" t="s">
        <v>29</v>
      </c>
      <c r="J161">
        <v>8840</v>
      </c>
      <c r="K161" t="b">
        <v>1</v>
      </c>
      <c r="L161">
        <v>1085</v>
      </c>
      <c r="M161">
        <v>9592163</v>
      </c>
      <c r="N161">
        <v>96793640</v>
      </c>
      <c r="O161" t="s">
        <v>14</v>
      </c>
    </row>
    <row r="162" spans="1:15" hidden="1" x14ac:dyDescent="0.3">
      <c r="A162">
        <v>953</v>
      </c>
      <c r="B162" t="s">
        <v>952</v>
      </c>
      <c r="C162">
        <v>44843</v>
      </c>
      <c r="D162" t="s">
        <v>1410</v>
      </c>
      <c r="E162" t="s">
        <v>1405</v>
      </c>
      <c r="F162" t="s">
        <v>10</v>
      </c>
      <c r="G162" t="s">
        <v>1415</v>
      </c>
      <c r="H162" t="s">
        <v>1416</v>
      </c>
      <c r="I162" t="s">
        <v>6</v>
      </c>
      <c r="J162">
        <v>3390</v>
      </c>
      <c r="K162" t="b">
        <v>1</v>
      </c>
      <c r="L162">
        <v>2359</v>
      </c>
      <c r="M162">
        <v>7996146</v>
      </c>
      <c r="N162">
        <v>80688378</v>
      </c>
      <c r="O162" t="s">
        <v>7</v>
      </c>
    </row>
    <row r="163" spans="1:15" hidden="1" x14ac:dyDescent="0.3">
      <c r="A163">
        <v>956</v>
      </c>
      <c r="B163" t="s">
        <v>955</v>
      </c>
      <c r="C163">
        <v>44874</v>
      </c>
      <c r="D163" t="s">
        <v>1408</v>
      </c>
      <c r="E163" t="s">
        <v>1404</v>
      </c>
      <c r="F163" t="s">
        <v>12</v>
      </c>
      <c r="G163" t="s">
        <v>1421</v>
      </c>
      <c r="H163" t="s">
        <v>1416</v>
      </c>
      <c r="I163" t="s">
        <v>24</v>
      </c>
      <c r="J163">
        <v>7040</v>
      </c>
      <c r="K163" t="b">
        <v>1</v>
      </c>
      <c r="L163">
        <v>1371</v>
      </c>
      <c r="M163">
        <v>9652906</v>
      </c>
      <c r="N163">
        <v>97406592</v>
      </c>
      <c r="O163" t="s">
        <v>14</v>
      </c>
    </row>
    <row r="164" spans="1:15" hidden="1" x14ac:dyDescent="0.3">
      <c r="A164">
        <v>976</v>
      </c>
      <c r="B164" t="s">
        <v>975</v>
      </c>
      <c r="C164" t="s">
        <v>1579</v>
      </c>
      <c r="D164" t="s">
        <v>1403</v>
      </c>
      <c r="E164" t="s">
        <v>1404</v>
      </c>
      <c r="F164" t="s">
        <v>45</v>
      </c>
      <c r="G164" t="s">
        <v>1421</v>
      </c>
      <c r="H164" t="s">
        <v>1416</v>
      </c>
      <c r="I164" t="s">
        <v>24</v>
      </c>
      <c r="J164">
        <v>8140</v>
      </c>
      <c r="K164" t="b">
        <v>1</v>
      </c>
      <c r="L164">
        <v>1088</v>
      </c>
      <c r="M164">
        <v>8852488</v>
      </c>
      <c r="N164">
        <v>89329650</v>
      </c>
      <c r="O164" t="s">
        <v>14</v>
      </c>
    </row>
    <row r="165" spans="1:15" hidden="1" x14ac:dyDescent="0.3">
      <c r="A165">
        <v>979</v>
      </c>
      <c r="B165" t="s">
        <v>978</v>
      </c>
      <c r="C165" t="s">
        <v>1580</v>
      </c>
      <c r="D165" t="s">
        <v>1403</v>
      </c>
      <c r="E165" t="s">
        <v>1404</v>
      </c>
      <c r="F165" t="s">
        <v>45</v>
      </c>
      <c r="G165" t="s">
        <v>1419</v>
      </c>
      <c r="H165" t="s">
        <v>1413</v>
      </c>
      <c r="I165" t="s">
        <v>29</v>
      </c>
      <c r="J165">
        <v>8840</v>
      </c>
      <c r="K165" t="b">
        <v>1</v>
      </c>
      <c r="L165">
        <v>10919</v>
      </c>
      <c r="M165">
        <v>96520032</v>
      </c>
      <c r="N165">
        <v>973974869</v>
      </c>
      <c r="O165" t="s">
        <v>14</v>
      </c>
    </row>
    <row r="166" spans="1:15" hidden="1" x14ac:dyDescent="0.3">
      <c r="A166">
        <v>985</v>
      </c>
      <c r="B166" t="s">
        <v>984</v>
      </c>
      <c r="C166" t="s">
        <v>1581</v>
      </c>
      <c r="D166" t="s">
        <v>1408</v>
      </c>
      <c r="E166" t="s">
        <v>1404</v>
      </c>
      <c r="F166" t="s">
        <v>12</v>
      </c>
      <c r="G166" t="s">
        <v>1420</v>
      </c>
      <c r="H166" t="s">
        <v>1413</v>
      </c>
      <c r="I166" t="s">
        <v>20</v>
      </c>
      <c r="J166">
        <v>7890</v>
      </c>
      <c r="K166" t="b">
        <v>1</v>
      </c>
      <c r="L166">
        <v>12284</v>
      </c>
      <c r="M166">
        <v>96923861</v>
      </c>
      <c r="N166">
        <v>978049874</v>
      </c>
      <c r="O166" t="s">
        <v>14</v>
      </c>
    </row>
    <row r="167" spans="1:15" hidden="1" x14ac:dyDescent="0.3">
      <c r="A167">
        <v>988</v>
      </c>
      <c r="B167" t="s">
        <v>987</v>
      </c>
      <c r="C167" t="s">
        <v>1582</v>
      </c>
      <c r="D167" t="s">
        <v>1408</v>
      </c>
      <c r="E167" t="s">
        <v>1404</v>
      </c>
      <c r="F167" t="s">
        <v>12</v>
      </c>
      <c r="G167" t="s">
        <v>1420</v>
      </c>
      <c r="H167" t="s">
        <v>1413</v>
      </c>
      <c r="I167" t="s">
        <v>20</v>
      </c>
      <c r="J167">
        <v>7890</v>
      </c>
      <c r="K167" t="b">
        <v>1</v>
      </c>
      <c r="L167">
        <v>1230</v>
      </c>
      <c r="M167">
        <v>9707123</v>
      </c>
      <c r="N167">
        <v>97953695</v>
      </c>
      <c r="O167" t="s">
        <v>14</v>
      </c>
    </row>
    <row r="168" spans="1:15" hidden="1" x14ac:dyDescent="0.3">
      <c r="A168">
        <v>990</v>
      </c>
      <c r="B168" t="s">
        <v>989</v>
      </c>
      <c r="C168" t="s">
        <v>1583</v>
      </c>
      <c r="D168" t="s">
        <v>1411</v>
      </c>
      <c r="E168" t="s">
        <v>1405</v>
      </c>
      <c r="F168" t="s">
        <v>31</v>
      </c>
      <c r="G168" t="s">
        <v>1415</v>
      </c>
      <c r="H168" t="s">
        <v>1416</v>
      </c>
      <c r="I168" t="s">
        <v>6</v>
      </c>
      <c r="J168">
        <v>3200</v>
      </c>
      <c r="K168" t="b">
        <v>1</v>
      </c>
      <c r="L168">
        <v>2604</v>
      </c>
      <c r="M168">
        <v>8331202</v>
      </c>
      <c r="N168">
        <v>84069400</v>
      </c>
      <c r="O168" t="s">
        <v>7</v>
      </c>
    </row>
    <row r="169" spans="1:15" hidden="1" x14ac:dyDescent="0.3">
      <c r="A169">
        <v>996</v>
      </c>
      <c r="B169" t="s">
        <v>995</v>
      </c>
      <c r="C169" t="s">
        <v>1584</v>
      </c>
      <c r="D169" t="s">
        <v>1411</v>
      </c>
      <c r="E169" t="s">
        <v>1405</v>
      </c>
      <c r="F169" t="s">
        <v>31</v>
      </c>
      <c r="G169" t="s">
        <v>1420</v>
      </c>
      <c r="H169" t="s">
        <v>1413</v>
      </c>
      <c r="I169" t="s">
        <v>20</v>
      </c>
      <c r="J169">
        <v>6070</v>
      </c>
      <c r="K169" t="b">
        <v>1</v>
      </c>
      <c r="L169">
        <v>15950</v>
      </c>
      <c r="M169">
        <v>96816894</v>
      </c>
      <c r="N169">
        <v>976970480</v>
      </c>
      <c r="O169" t="s">
        <v>14</v>
      </c>
    </row>
    <row r="170" spans="1:15" hidden="1" x14ac:dyDescent="0.3">
      <c r="A170">
        <v>1002</v>
      </c>
      <c r="B170" t="s">
        <v>1001</v>
      </c>
      <c r="C170" s="2" t="s">
        <v>1585</v>
      </c>
      <c r="D170" t="s">
        <v>1409</v>
      </c>
      <c r="E170" t="s">
        <v>1407</v>
      </c>
      <c r="F170" t="s">
        <v>22</v>
      </c>
      <c r="G170" t="s">
        <v>1420</v>
      </c>
      <c r="H170" t="s">
        <v>1413</v>
      </c>
      <c r="I170" t="s">
        <v>20</v>
      </c>
      <c r="J170">
        <v>5180</v>
      </c>
      <c r="K170" t="b">
        <v>1</v>
      </c>
      <c r="L170">
        <v>18422</v>
      </c>
      <c r="M170">
        <v>95425470</v>
      </c>
      <c r="N170">
        <v>962929742</v>
      </c>
      <c r="O170" t="s">
        <v>14</v>
      </c>
    </row>
    <row r="171" spans="1:15" hidden="1" x14ac:dyDescent="0.3">
      <c r="A171">
        <v>1008</v>
      </c>
      <c r="B171" t="s">
        <v>1007</v>
      </c>
      <c r="C171" t="s">
        <v>1586</v>
      </c>
      <c r="D171" t="s">
        <v>1408</v>
      </c>
      <c r="E171" t="s">
        <v>1404</v>
      </c>
      <c r="F171" t="s">
        <v>12</v>
      </c>
      <c r="G171" t="s">
        <v>1420</v>
      </c>
      <c r="H171" t="s">
        <v>1413</v>
      </c>
      <c r="I171" t="s">
        <v>20</v>
      </c>
      <c r="J171">
        <v>7890</v>
      </c>
      <c r="K171" t="b">
        <v>1</v>
      </c>
      <c r="L171">
        <v>1231</v>
      </c>
      <c r="M171">
        <v>9713591</v>
      </c>
      <c r="N171">
        <v>98018960</v>
      </c>
      <c r="O171" t="s">
        <v>14</v>
      </c>
    </row>
    <row r="172" spans="1:15" hidden="1" x14ac:dyDescent="0.3">
      <c r="A172">
        <v>1013</v>
      </c>
      <c r="B172" t="s">
        <v>1012</v>
      </c>
      <c r="C172" t="s">
        <v>1587</v>
      </c>
      <c r="D172" t="s">
        <v>1411</v>
      </c>
      <c r="E172" t="s">
        <v>1405</v>
      </c>
      <c r="F172" t="s">
        <v>31</v>
      </c>
      <c r="G172" t="s">
        <v>1421</v>
      </c>
      <c r="H172" t="s">
        <v>1416</v>
      </c>
      <c r="I172" t="s">
        <v>24</v>
      </c>
      <c r="J172">
        <v>7020</v>
      </c>
      <c r="K172" t="b">
        <v>1</v>
      </c>
      <c r="L172">
        <v>1375</v>
      </c>
      <c r="M172">
        <v>9652510</v>
      </c>
      <c r="N172">
        <v>97402596</v>
      </c>
      <c r="O172" t="s">
        <v>14</v>
      </c>
    </row>
    <row r="173" spans="1:15" x14ac:dyDescent="0.3">
      <c r="A173">
        <v>1017</v>
      </c>
      <c r="B173" t="s">
        <v>1016</v>
      </c>
      <c r="C173" s="2" t="s">
        <v>1588</v>
      </c>
      <c r="D173" t="s">
        <v>1406</v>
      </c>
      <c r="E173" t="s">
        <v>1407</v>
      </c>
      <c r="F173" t="s">
        <v>5</v>
      </c>
      <c r="G173" t="s">
        <v>1421</v>
      </c>
      <c r="H173" t="s">
        <v>1416</v>
      </c>
      <c r="I173" t="s">
        <v>24</v>
      </c>
      <c r="J173">
        <v>7120</v>
      </c>
      <c r="K173" t="b">
        <v>1</v>
      </c>
      <c r="L173">
        <v>1359</v>
      </c>
      <c r="M173">
        <v>9677986</v>
      </c>
      <c r="N173">
        <v>97659672</v>
      </c>
      <c r="O173" t="s">
        <v>14</v>
      </c>
    </row>
    <row r="174" spans="1:15" hidden="1" x14ac:dyDescent="0.3">
      <c r="A174">
        <v>1024</v>
      </c>
      <c r="B174" t="s">
        <v>1023</v>
      </c>
      <c r="C174" t="s">
        <v>1590</v>
      </c>
      <c r="D174" t="s">
        <v>1411</v>
      </c>
      <c r="E174" t="s">
        <v>1405</v>
      </c>
      <c r="F174" t="s">
        <v>31</v>
      </c>
      <c r="G174" t="s">
        <v>1421</v>
      </c>
      <c r="H174" t="s">
        <v>1416</v>
      </c>
      <c r="I174" t="s">
        <v>24</v>
      </c>
      <c r="J174">
        <v>7020</v>
      </c>
      <c r="K174" t="b">
        <v>1</v>
      </c>
      <c r="L174">
        <v>1377</v>
      </c>
      <c r="M174">
        <v>9667996</v>
      </c>
      <c r="N174">
        <v>97558870</v>
      </c>
      <c r="O174" t="s">
        <v>14</v>
      </c>
    </row>
    <row r="175" spans="1:15" hidden="1" x14ac:dyDescent="0.3">
      <c r="A175">
        <v>1032</v>
      </c>
      <c r="B175" t="s">
        <v>1031</v>
      </c>
      <c r="C175" t="s">
        <v>1591</v>
      </c>
      <c r="D175" t="s">
        <v>1403</v>
      </c>
      <c r="E175" t="s">
        <v>1404</v>
      </c>
      <c r="F175" t="s">
        <v>45</v>
      </c>
      <c r="G175" t="s">
        <v>1419</v>
      </c>
      <c r="H175" t="s">
        <v>1413</v>
      </c>
      <c r="I175" t="s">
        <v>29</v>
      </c>
      <c r="J175">
        <v>8840</v>
      </c>
      <c r="K175" t="b">
        <v>1</v>
      </c>
      <c r="L175">
        <v>1103</v>
      </c>
      <c r="M175">
        <v>9747752</v>
      </c>
      <c r="N175">
        <v>98363677</v>
      </c>
      <c r="O175" t="s">
        <v>14</v>
      </c>
    </row>
    <row r="176" spans="1:15" hidden="1" x14ac:dyDescent="0.3">
      <c r="A176">
        <v>1034</v>
      </c>
      <c r="B176" t="s">
        <v>1033</v>
      </c>
      <c r="C176" t="s">
        <v>1591</v>
      </c>
      <c r="D176" t="s">
        <v>1403</v>
      </c>
      <c r="E176" t="s">
        <v>1404</v>
      </c>
      <c r="F176" t="s">
        <v>45</v>
      </c>
      <c r="G176" t="s">
        <v>1421</v>
      </c>
      <c r="H176" t="s">
        <v>1416</v>
      </c>
      <c r="I176" t="s">
        <v>24</v>
      </c>
      <c r="J176">
        <v>8140</v>
      </c>
      <c r="K176" t="b">
        <v>1</v>
      </c>
      <c r="L176">
        <v>1088</v>
      </c>
      <c r="M176">
        <v>8859627</v>
      </c>
      <c r="N176">
        <v>89401686</v>
      </c>
      <c r="O176" t="s">
        <v>14</v>
      </c>
    </row>
    <row r="177" spans="1:15" hidden="1" x14ac:dyDescent="0.3">
      <c r="A177">
        <v>1049</v>
      </c>
      <c r="B177" t="s">
        <v>1048</v>
      </c>
      <c r="C177">
        <v>44630</v>
      </c>
      <c r="D177" t="s">
        <v>1411</v>
      </c>
      <c r="E177" t="s">
        <v>1405</v>
      </c>
      <c r="F177" t="s">
        <v>31</v>
      </c>
      <c r="G177" t="s">
        <v>1419</v>
      </c>
      <c r="H177" t="s">
        <v>1413</v>
      </c>
      <c r="I177" t="s">
        <v>29</v>
      </c>
      <c r="J177">
        <v>6580</v>
      </c>
      <c r="K177" t="b">
        <v>1</v>
      </c>
      <c r="L177">
        <v>14713</v>
      </c>
      <c r="M177">
        <v>96809986</v>
      </c>
      <c r="N177">
        <v>976900764</v>
      </c>
      <c r="O177" t="s">
        <v>14</v>
      </c>
    </row>
    <row r="178" spans="1:15" hidden="1" x14ac:dyDescent="0.3">
      <c r="A178">
        <v>1060</v>
      </c>
      <c r="B178" t="s">
        <v>1059</v>
      </c>
      <c r="C178">
        <v>44722</v>
      </c>
      <c r="D178" t="s">
        <v>1424</v>
      </c>
      <c r="E178" t="s">
        <v>1405</v>
      </c>
      <c r="F178" t="s">
        <v>1</v>
      </c>
      <c r="G178" t="s">
        <v>1419</v>
      </c>
      <c r="H178" t="s">
        <v>1413</v>
      </c>
      <c r="I178" t="s">
        <v>29</v>
      </c>
      <c r="J178">
        <v>6860</v>
      </c>
      <c r="K178" t="b">
        <v>1</v>
      </c>
      <c r="L178">
        <v>14153</v>
      </c>
      <c r="M178">
        <v>97091648</v>
      </c>
      <c r="N178">
        <v>979742990</v>
      </c>
      <c r="O178" t="s">
        <v>14</v>
      </c>
    </row>
    <row r="179" spans="1:15" hidden="1" x14ac:dyDescent="0.3">
      <c r="A179">
        <v>1070</v>
      </c>
      <c r="B179" t="s">
        <v>1069</v>
      </c>
      <c r="C179">
        <v>44783</v>
      </c>
      <c r="D179" t="s">
        <v>1403</v>
      </c>
      <c r="E179" t="s">
        <v>1404</v>
      </c>
      <c r="F179" t="s">
        <v>45</v>
      </c>
      <c r="G179" t="s">
        <v>1421</v>
      </c>
      <c r="H179" t="s">
        <v>1416</v>
      </c>
      <c r="I179" t="s">
        <v>24</v>
      </c>
      <c r="J179">
        <v>8140</v>
      </c>
      <c r="K179" t="b">
        <v>1</v>
      </c>
      <c r="L179">
        <v>12105</v>
      </c>
      <c r="M179">
        <v>98531241</v>
      </c>
      <c r="N179">
        <v>994269796</v>
      </c>
      <c r="O179" t="s">
        <v>14</v>
      </c>
    </row>
    <row r="180" spans="1:15" hidden="1" x14ac:dyDescent="0.3">
      <c r="A180">
        <v>1073</v>
      </c>
      <c r="B180" t="s">
        <v>1072</v>
      </c>
      <c r="C180">
        <v>44814</v>
      </c>
      <c r="D180" t="s">
        <v>1411</v>
      </c>
      <c r="E180" t="s">
        <v>1405</v>
      </c>
      <c r="F180" t="s">
        <v>31</v>
      </c>
      <c r="G180" t="s">
        <v>1415</v>
      </c>
      <c r="H180" t="s">
        <v>1416</v>
      </c>
      <c r="I180" t="s">
        <v>6</v>
      </c>
      <c r="J180">
        <v>3200</v>
      </c>
      <c r="K180" t="b">
        <v>1</v>
      </c>
      <c r="L180">
        <v>2597</v>
      </c>
      <c r="M180">
        <v>8309232</v>
      </c>
      <c r="N180">
        <v>83847700</v>
      </c>
      <c r="O180" t="s">
        <v>7</v>
      </c>
    </row>
    <row r="181" spans="1:15" hidden="1" x14ac:dyDescent="0.3">
      <c r="A181">
        <v>1079</v>
      </c>
      <c r="B181" t="s">
        <v>1078</v>
      </c>
      <c r="C181">
        <v>44875</v>
      </c>
      <c r="D181" t="s">
        <v>1403</v>
      </c>
      <c r="E181" t="s">
        <v>1404</v>
      </c>
      <c r="F181" t="s">
        <v>45</v>
      </c>
      <c r="G181" t="s">
        <v>1420</v>
      </c>
      <c r="H181" t="s">
        <v>1413</v>
      </c>
      <c r="I181" t="s">
        <v>20</v>
      </c>
      <c r="J181">
        <v>6020</v>
      </c>
      <c r="K181" t="b">
        <v>1</v>
      </c>
      <c r="L181">
        <v>1617</v>
      </c>
      <c r="M181">
        <v>9734349</v>
      </c>
      <c r="N181">
        <v>98228426</v>
      </c>
      <c r="O181" t="s">
        <v>14</v>
      </c>
    </row>
    <row r="182" spans="1:15" hidden="1" x14ac:dyDescent="0.3">
      <c r="A182">
        <v>1081</v>
      </c>
      <c r="B182" t="s">
        <v>1080</v>
      </c>
      <c r="C182">
        <v>44875</v>
      </c>
      <c r="D182" t="s">
        <v>1408</v>
      </c>
      <c r="E182" t="s">
        <v>1404</v>
      </c>
      <c r="F182" t="s">
        <v>12</v>
      </c>
      <c r="G182" t="s">
        <v>1420</v>
      </c>
      <c r="H182" t="s">
        <v>1413</v>
      </c>
      <c r="I182" t="s">
        <v>20</v>
      </c>
      <c r="J182">
        <v>7890</v>
      </c>
      <c r="K182" t="b">
        <v>1</v>
      </c>
      <c r="L182">
        <v>12296</v>
      </c>
      <c r="M182">
        <v>97017727</v>
      </c>
      <c r="N182">
        <v>978997064</v>
      </c>
      <c r="O182" t="s">
        <v>14</v>
      </c>
    </row>
    <row r="183" spans="1:15" hidden="1" x14ac:dyDescent="0.3">
      <c r="A183">
        <v>1084</v>
      </c>
      <c r="B183" t="s">
        <v>1083</v>
      </c>
      <c r="C183">
        <v>44905</v>
      </c>
      <c r="D183" t="s">
        <v>1408</v>
      </c>
      <c r="E183" t="s">
        <v>1404</v>
      </c>
      <c r="F183" t="s">
        <v>12</v>
      </c>
      <c r="G183" t="s">
        <v>1420</v>
      </c>
      <c r="H183" t="s">
        <v>1413</v>
      </c>
      <c r="I183" t="s">
        <v>20</v>
      </c>
      <c r="J183">
        <v>7890</v>
      </c>
      <c r="K183" t="b">
        <v>1</v>
      </c>
      <c r="L183">
        <v>1250</v>
      </c>
      <c r="M183">
        <v>9861134</v>
      </c>
      <c r="N183">
        <v>99507803</v>
      </c>
      <c r="O183" t="s">
        <v>14</v>
      </c>
    </row>
    <row r="184" spans="1:15" hidden="1" x14ac:dyDescent="0.3">
      <c r="A184">
        <v>1090</v>
      </c>
      <c r="B184" t="s">
        <v>1088</v>
      </c>
      <c r="C184" t="s">
        <v>1595</v>
      </c>
      <c r="D184" t="s">
        <v>1411</v>
      </c>
      <c r="E184" t="s">
        <v>1405</v>
      </c>
      <c r="F184" t="s">
        <v>31</v>
      </c>
      <c r="G184" t="s">
        <v>1420</v>
      </c>
      <c r="H184" t="s">
        <v>1413</v>
      </c>
      <c r="I184" t="s">
        <v>20</v>
      </c>
      <c r="J184">
        <v>6070</v>
      </c>
      <c r="K184" t="b">
        <v>1</v>
      </c>
      <c r="L184">
        <v>15900</v>
      </c>
      <c r="M184">
        <v>96510597</v>
      </c>
      <c r="N184">
        <v>973879662</v>
      </c>
      <c r="O184" t="s">
        <v>14</v>
      </c>
    </row>
    <row r="185" spans="1:15" hidden="1" x14ac:dyDescent="0.3">
      <c r="A185">
        <v>1117</v>
      </c>
      <c r="B185" t="s">
        <v>1115</v>
      </c>
      <c r="C185" t="s">
        <v>1602</v>
      </c>
      <c r="D185" t="s">
        <v>1403</v>
      </c>
      <c r="E185" t="s">
        <v>1404</v>
      </c>
      <c r="F185" t="s">
        <v>45</v>
      </c>
      <c r="G185" t="s">
        <v>1421</v>
      </c>
      <c r="H185" t="s">
        <v>1416</v>
      </c>
      <c r="I185" t="s">
        <v>24</v>
      </c>
      <c r="J185">
        <v>8140</v>
      </c>
      <c r="K185" t="b">
        <v>1</v>
      </c>
      <c r="L185">
        <v>1211</v>
      </c>
      <c r="M185">
        <v>9860177</v>
      </c>
      <c r="N185">
        <v>99498146</v>
      </c>
      <c r="O185" t="s">
        <v>14</v>
      </c>
    </row>
    <row r="186" spans="1:15" hidden="1" x14ac:dyDescent="0.3">
      <c r="A186">
        <v>1118</v>
      </c>
      <c r="B186" t="s">
        <v>1116</v>
      </c>
      <c r="C186" t="s">
        <v>1602</v>
      </c>
      <c r="D186" t="s">
        <v>1411</v>
      </c>
      <c r="E186" t="s">
        <v>1405</v>
      </c>
      <c r="F186" t="s">
        <v>31</v>
      </c>
      <c r="G186" t="s">
        <v>1420</v>
      </c>
      <c r="H186" t="s">
        <v>1413</v>
      </c>
      <c r="I186" t="s">
        <v>20</v>
      </c>
      <c r="J186">
        <v>6070</v>
      </c>
      <c r="K186" t="b">
        <v>1</v>
      </c>
      <c r="L186">
        <v>15996</v>
      </c>
      <c r="M186">
        <v>97096403</v>
      </c>
      <c r="N186">
        <v>979790975</v>
      </c>
      <c r="O186" t="s">
        <v>14</v>
      </c>
    </row>
    <row r="187" spans="1:15" hidden="1" x14ac:dyDescent="0.3">
      <c r="A187">
        <v>1124</v>
      </c>
      <c r="B187" t="s">
        <v>1122</v>
      </c>
      <c r="C187" t="s">
        <v>1605</v>
      </c>
      <c r="D187" t="s">
        <v>1410</v>
      </c>
      <c r="E187" t="s">
        <v>1405</v>
      </c>
      <c r="F187" t="s">
        <v>10</v>
      </c>
      <c r="G187" t="s">
        <v>1420</v>
      </c>
      <c r="H187" t="s">
        <v>1413</v>
      </c>
      <c r="I187" t="s">
        <v>20</v>
      </c>
      <c r="J187">
        <v>6030</v>
      </c>
      <c r="K187" t="b">
        <v>1</v>
      </c>
      <c r="L187">
        <v>16415</v>
      </c>
      <c r="M187">
        <v>98980150</v>
      </c>
      <c r="N187">
        <v>998799697</v>
      </c>
      <c r="O187" t="s">
        <v>14</v>
      </c>
    </row>
    <row r="188" spans="1:15" hidden="1" x14ac:dyDescent="0.3">
      <c r="A188">
        <v>1127</v>
      </c>
      <c r="B188" t="s">
        <v>1125</v>
      </c>
      <c r="C188" t="s">
        <v>1605</v>
      </c>
      <c r="D188" t="s">
        <v>1403</v>
      </c>
      <c r="E188" t="s">
        <v>1404</v>
      </c>
      <c r="F188" t="s">
        <v>45</v>
      </c>
      <c r="G188" t="s">
        <v>1419</v>
      </c>
      <c r="H188" t="s">
        <v>1413</v>
      </c>
      <c r="I188" t="s">
        <v>29</v>
      </c>
      <c r="J188">
        <v>8840</v>
      </c>
      <c r="K188" t="b">
        <v>1</v>
      </c>
      <c r="L188">
        <v>1107</v>
      </c>
      <c r="M188">
        <v>9789359</v>
      </c>
      <c r="N188">
        <v>98783528</v>
      </c>
      <c r="O188" t="s">
        <v>14</v>
      </c>
    </row>
    <row r="189" spans="1:15" hidden="1" x14ac:dyDescent="0.3">
      <c r="A189">
        <v>1139</v>
      </c>
      <c r="B189" t="s">
        <v>1137</v>
      </c>
      <c r="C189" t="s">
        <v>1608</v>
      </c>
      <c r="D189" t="s">
        <v>1408</v>
      </c>
      <c r="E189" t="s">
        <v>1404</v>
      </c>
      <c r="F189" t="s">
        <v>12</v>
      </c>
      <c r="G189" t="s">
        <v>1420</v>
      </c>
      <c r="H189" t="s">
        <v>1413</v>
      </c>
      <c r="I189" t="s">
        <v>20</v>
      </c>
      <c r="J189">
        <v>7890</v>
      </c>
      <c r="K189" t="b">
        <v>1</v>
      </c>
      <c r="L189">
        <v>1219</v>
      </c>
      <c r="M189">
        <v>9620333</v>
      </c>
      <c r="N189">
        <v>97077905</v>
      </c>
      <c r="O189" t="s">
        <v>14</v>
      </c>
    </row>
    <row r="190" spans="1:15" hidden="1" x14ac:dyDescent="0.3">
      <c r="A190">
        <v>1140</v>
      </c>
      <c r="B190" t="s">
        <v>1138</v>
      </c>
      <c r="C190" s="2" t="s">
        <v>1608</v>
      </c>
      <c r="D190" t="s">
        <v>1409</v>
      </c>
      <c r="E190" t="s">
        <v>1407</v>
      </c>
      <c r="F190" t="s">
        <v>22</v>
      </c>
      <c r="G190" t="s">
        <v>1420</v>
      </c>
      <c r="H190" t="s">
        <v>1413</v>
      </c>
      <c r="I190" t="s">
        <v>20</v>
      </c>
      <c r="J190">
        <v>5180</v>
      </c>
      <c r="K190" t="b">
        <v>1</v>
      </c>
      <c r="L190">
        <v>18674</v>
      </c>
      <c r="M190">
        <v>96730618</v>
      </c>
      <c r="N190">
        <v>976099870</v>
      </c>
      <c r="O190" t="s">
        <v>14</v>
      </c>
    </row>
    <row r="191" spans="1:15" hidden="1" x14ac:dyDescent="0.3">
      <c r="A191">
        <v>1141</v>
      </c>
      <c r="B191" t="s">
        <v>1139</v>
      </c>
      <c r="C191" t="s">
        <v>1608</v>
      </c>
      <c r="D191" t="s">
        <v>1408</v>
      </c>
      <c r="E191" t="s">
        <v>1404</v>
      </c>
      <c r="F191" t="s">
        <v>12</v>
      </c>
      <c r="G191" t="s">
        <v>1420</v>
      </c>
      <c r="H191" t="s">
        <v>1413</v>
      </c>
      <c r="I191" t="s">
        <v>20</v>
      </c>
      <c r="J191">
        <v>7890</v>
      </c>
      <c r="K191" t="b">
        <v>1</v>
      </c>
      <c r="L191">
        <v>12270</v>
      </c>
      <c r="M191">
        <v>96810182</v>
      </c>
      <c r="N191">
        <v>976902747</v>
      </c>
      <c r="O191" t="s">
        <v>14</v>
      </c>
    </row>
    <row r="192" spans="1:15" hidden="1" x14ac:dyDescent="0.3">
      <c r="A192">
        <v>1153</v>
      </c>
      <c r="B192" t="s">
        <v>1151</v>
      </c>
      <c r="C192" t="s">
        <v>1611</v>
      </c>
      <c r="D192" t="s">
        <v>1403</v>
      </c>
      <c r="E192" t="s">
        <v>1404</v>
      </c>
      <c r="F192" t="s">
        <v>45</v>
      </c>
      <c r="G192" t="s">
        <v>1421</v>
      </c>
      <c r="H192" t="s">
        <v>1416</v>
      </c>
      <c r="I192" t="s">
        <v>24</v>
      </c>
      <c r="J192">
        <v>8140</v>
      </c>
      <c r="K192" t="b">
        <v>1</v>
      </c>
      <c r="L192">
        <v>11869</v>
      </c>
      <c r="M192">
        <v>96612554</v>
      </c>
      <c r="N192">
        <v>974908496</v>
      </c>
      <c r="O192" t="s">
        <v>14</v>
      </c>
    </row>
    <row r="193" spans="1:15" x14ac:dyDescent="0.3">
      <c r="A193">
        <v>1156</v>
      </c>
      <c r="B193" t="s">
        <v>1154</v>
      </c>
      <c r="C193" s="2">
        <v>44572</v>
      </c>
      <c r="D193" t="s">
        <v>1409</v>
      </c>
      <c r="E193" t="s">
        <v>1407</v>
      </c>
      <c r="F193" t="s">
        <v>22</v>
      </c>
      <c r="G193" t="s">
        <v>1421</v>
      </c>
      <c r="H193" t="s">
        <v>1416</v>
      </c>
      <c r="I193" t="s">
        <v>24</v>
      </c>
      <c r="J193">
        <v>7010</v>
      </c>
      <c r="K193" t="b">
        <v>1</v>
      </c>
      <c r="L193">
        <v>13851</v>
      </c>
      <c r="M193">
        <v>97097083</v>
      </c>
      <c r="N193">
        <v>979797842</v>
      </c>
      <c r="O193" t="s">
        <v>14</v>
      </c>
    </row>
    <row r="194" spans="1:15" hidden="1" x14ac:dyDescent="0.3">
      <c r="A194">
        <v>1168</v>
      </c>
      <c r="B194" t="s">
        <v>1166</v>
      </c>
      <c r="C194">
        <v>44692</v>
      </c>
      <c r="D194" t="s">
        <v>1410</v>
      </c>
      <c r="E194" t="s">
        <v>1405</v>
      </c>
      <c r="F194" t="s">
        <v>10</v>
      </c>
      <c r="G194" t="s">
        <v>1419</v>
      </c>
      <c r="H194" t="s">
        <v>1413</v>
      </c>
      <c r="I194" t="s">
        <v>29</v>
      </c>
      <c r="J194">
        <v>6360</v>
      </c>
      <c r="K194" t="b">
        <v>1</v>
      </c>
      <c r="L194">
        <v>15203</v>
      </c>
      <c r="M194">
        <v>96688256</v>
      </c>
      <c r="N194">
        <v>975672398</v>
      </c>
      <c r="O194" t="s">
        <v>14</v>
      </c>
    </row>
    <row r="195" spans="1:15" hidden="1" x14ac:dyDescent="0.3">
      <c r="A195">
        <v>1173</v>
      </c>
      <c r="B195" t="s">
        <v>1171</v>
      </c>
      <c r="C195">
        <v>44723</v>
      </c>
      <c r="D195" t="s">
        <v>1411</v>
      </c>
      <c r="E195" t="s">
        <v>1405</v>
      </c>
      <c r="F195" t="s">
        <v>31</v>
      </c>
      <c r="G195" t="s">
        <v>1415</v>
      </c>
      <c r="H195" t="s">
        <v>1416</v>
      </c>
      <c r="I195" t="s">
        <v>6</v>
      </c>
      <c r="J195">
        <v>3200</v>
      </c>
      <c r="K195" t="b">
        <v>1</v>
      </c>
      <c r="L195">
        <v>2739</v>
      </c>
      <c r="M195">
        <v>8764113</v>
      </c>
      <c r="N195">
        <v>88437870</v>
      </c>
      <c r="O195" t="s">
        <v>7</v>
      </c>
    </row>
    <row r="196" spans="1:15" hidden="1" x14ac:dyDescent="0.3">
      <c r="A196">
        <v>1180</v>
      </c>
      <c r="B196" t="s">
        <v>1178</v>
      </c>
      <c r="C196">
        <v>44753</v>
      </c>
      <c r="D196" t="s">
        <v>1411</v>
      </c>
      <c r="E196" t="s">
        <v>1405</v>
      </c>
      <c r="F196" t="s">
        <v>31</v>
      </c>
      <c r="G196" t="s">
        <v>1420</v>
      </c>
      <c r="H196" t="s">
        <v>1413</v>
      </c>
      <c r="I196" t="s">
        <v>20</v>
      </c>
      <c r="J196">
        <v>6070</v>
      </c>
      <c r="K196" t="b">
        <v>1</v>
      </c>
      <c r="L196">
        <v>15934</v>
      </c>
      <c r="M196">
        <v>96718543</v>
      </c>
      <c r="N196">
        <v>975978020</v>
      </c>
      <c r="O196" t="s">
        <v>14</v>
      </c>
    </row>
    <row r="197" spans="1:15" hidden="1" x14ac:dyDescent="0.3">
      <c r="A197">
        <v>1182</v>
      </c>
      <c r="B197" t="s">
        <v>1180</v>
      </c>
      <c r="C197">
        <v>44753</v>
      </c>
      <c r="D197" t="s">
        <v>1408</v>
      </c>
      <c r="E197" t="s">
        <v>1404</v>
      </c>
      <c r="F197" t="s">
        <v>12</v>
      </c>
      <c r="G197" t="s">
        <v>1412</v>
      </c>
      <c r="H197" t="s">
        <v>1413</v>
      </c>
      <c r="I197" t="s">
        <v>13</v>
      </c>
      <c r="J197">
        <v>16480</v>
      </c>
      <c r="K197" t="b">
        <v>1</v>
      </c>
      <c r="L197">
        <v>5854</v>
      </c>
      <c r="M197">
        <v>96476607</v>
      </c>
      <c r="N197">
        <v>973536672</v>
      </c>
      <c r="O197" t="s">
        <v>14</v>
      </c>
    </row>
    <row r="198" spans="1:15" hidden="1" x14ac:dyDescent="0.3">
      <c r="A198">
        <v>1191</v>
      </c>
      <c r="B198" t="s">
        <v>1188</v>
      </c>
      <c r="C198">
        <v>44815</v>
      </c>
      <c r="D198" t="s">
        <v>1403</v>
      </c>
      <c r="E198" t="s">
        <v>1404</v>
      </c>
      <c r="F198" t="s">
        <v>45</v>
      </c>
      <c r="G198" t="s">
        <v>1419</v>
      </c>
      <c r="H198" t="s">
        <v>1413</v>
      </c>
      <c r="I198" t="s">
        <v>29</v>
      </c>
      <c r="J198">
        <v>8840</v>
      </c>
      <c r="K198" t="b">
        <v>1</v>
      </c>
      <c r="L198">
        <v>1110</v>
      </c>
      <c r="M198">
        <v>9808807</v>
      </c>
      <c r="N198">
        <v>98979776</v>
      </c>
      <c r="O198" t="s">
        <v>14</v>
      </c>
    </row>
    <row r="199" spans="1:15" hidden="1" x14ac:dyDescent="0.3">
      <c r="A199">
        <v>1198</v>
      </c>
      <c r="B199" t="s">
        <v>1195</v>
      </c>
      <c r="C199">
        <v>44845</v>
      </c>
      <c r="D199" t="s">
        <v>1411</v>
      </c>
      <c r="E199" t="s">
        <v>1405</v>
      </c>
      <c r="F199" t="s">
        <v>31</v>
      </c>
      <c r="G199" t="s">
        <v>1420</v>
      </c>
      <c r="H199" t="s">
        <v>1413</v>
      </c>
      <c r="I199" t="s">
        <v>20</v>
      </c>
      <c r="J199">
        <v>6070</v>
      </c>
      <c r="K199" t="b">
        <v>1</v>
      </c>
      <c r="L199">
        <v>1594</v>
      </c>
      <c r="M199">
        <v>9678444</v>
      </c>
      <c r="N199">
        <v>97664297</v>
      </c>
      <c r="O199" t="s">
        <v>14</v>
      </c>
    </row>
    <row r="200" spans="1:15" hidden="1" x14ac:dyDescent="0.3">
      <c r="A200">
        <v>1200</v>
      </c>
      <c r="B200" t="s">
        <v>1197</v>
      </c>
      <c r="C200">
        <v>44845</v>
      </c>
      <c r="D200" t="s">
        <v>1410</v>
      </c>
      <c r="E200" t="s">
        <v>1405</v>
      </c>
      <c r="F200" t="s">
        <v>10</v>
      </c>
      <c r="G200" t="s">
        <v>1421</v>
      </c>
      <c r="H200" t="s">
        <v>1416</v>
      </c>
      <c r="I200" t="s">
        <v>24</v>
      </c>
      <c r="J200">
        <v>7240</v>
      </c>
      <c r="K200" t="b">
        <v>1</v>
      </c>
      <c r="L200">
        <v>13327</v>
      </c>
      <c r="M200">
        <v>96489799</v>
      </c>
      <c r="N200">
        <v>973669788</v>
      </c>
      <c r="O200" t="s">
        <v>14</v>
      </c>
    </row>
    <row r="201" spans="1:15" hidden="1" x14ac:dyDescent="0.3">
      <c r="A201">
        <v>1216</v>
      </c>
      <c r="B201" t="s">
        <v>1212</v>
      </c>
      <c r="C201" t="s">
        <v>1613</v>
      </c>
      <c r="D201" t="s">
        <v>1424</v>
      </c>
      <c r="E201" t="s">
        <v>1405</v>
      </c>
      <c r="F201" t="s">
        <v>1</v>
      </c>
      <c r="G201" t="s">
        <v>1420</v>
      </c>
      <c r="H201" t="s">
        <v>1413</v>
      </c>
      <c r="I201" t="s">
        <v>20</v>
      </c>
      <c r="J201">
        <v>6050</v>
      </c>
      <c r="K201" t="b">
        <v>1</v>
      </c>
      <c r="L201">
        <v>1600</v>
      </c>
      <c r="M201">
        <v>9679889</v>
      </c>
      <c r="N201">
        <v>97678875</v>
      </c>
      <c r="O201" t="s">
        <v>14</v>
      </c>
    </row>
    <row r="202" spans="1:15" hidden="1" x14ac:dyDescent="0.3">
      <c r="A202">
        <v>1222</v>
      </c>
      <c r="B202" t="s">
        <v>1218</v>
      </c>
      <c r="C202" s="2" t="s">
        <v>1613</v>
      </c>
      <c r="D202" t="s">
        <v>1406</v>
      </c>
      <c r="E202" t="s">
        <v>1407</v>
      </c>
      <c r="F202" t="s">
        <v>5</v>
      </c>
      <c r="G202" t="s">
        <v>1420</v>
      </c>
      <c r="H202" t="s">
        <v>1413</v>
      </c>
      <c r="I202" t="s">
        <v>20</v>
      </c>
      <c r="J202">
        <v>6030</v>
      </c>
      <c r="K202" t="b">
        <v>1</v>
      </c>
      <c r="L202">
        <v>1594</v>
      </c>
      <c r="M202">
        <v>9612710</v>
      </c>
      <c r="N202">
        <v>97000982</v>
      </c>
      <c r="O202" t="s">
        <v>14</v>
      </c>
    </row>
    <row r="203" spans="1:15" hidden="1" x14ac:dyDescent="0.3">
      <c r="A203">
        <v>1223</v>
      </c>
      <c r="B203" t="s">
        <v>1219</v>
      </c>
      <c r="C203" t="s">
        <v>1614</v>
      </c>
      <c r="D203" t="s">
        <v>1424</v>
      </c>
      <c r="E203" t="s">
        <v>1405</v>
      </c>
      <c r="F203" t="s">
        <v>1</v>
      </c>
      <c r="G203" t="s">
        <v>1420</v>
      </c>
      <c r="H203" t="s">
        <v>1413</v>
      </c>
      <c r="I203" t="s">
        <v>20</v>
      </c>
      <c r="J203">
        <v>6050</v>
      </c>
      <c r="K203" t="b">
        <v>1</v>
      </c>
      <c r="L203">
        <v>15884</v>
      </c>
      <c r="M203">
        <v>96100400</v>
      </c>
      <c r="N203">
        <v>969740405</v>
      </c>
      <c r="O203" t="s">
        <v>14</v>
      </c>
    </row>
    <row r="204" spans="1:15" hidden="1" x14ac:dyDescent="0.3">
      <c r="A204">
        <v>1228</v>
      </c>
      <c r="B204" t="s">
        <v>1224</v>
      </c>
      <c r="C204" t="s">
        <v>1615</v>
      </c>
      <c r="D204" t="s">
        <v>1411</v>
      </c>
      <c r="E204" t="s">
        <v>1405</v>
      </c>
      <c r="F204" t="s">
        <v>31</v>
      </c>
      <c r="G204" t="s">
        <v>1419</v>
      </c>
      <c r="H204" t="s">
        <v>1413</v>
      </c>
      <c r="I204" t="s">
        <v>29</v>
      </c>
      <c r="J204">
        <v>6580</v>
      </c>
      <c r="K204" t="b">
        <v>1</v>
      </c>
      <c r="L204">
        <v>1467</v>
      </c>
      <c r="M204">
        <v>9651036</v>
      </c>
      <c r="N204">
        <v>97387722</v>
      </c>
      <c r="O204" t="s">
        <v>14</v>
      </c>
    </row>
    <row r="205" spans="1:15" hidden="1" x14ac:dyDescent="0.3">
      <c r="A205">
        <v>1231</v>
      </c>
      <c r="B205" t="s">
        <v>1227</v>
      </c>
      <c r="C205" t="s">
        <v>1616</v>
      </c>
      <c r="D205" t="s">
        <v>1411</v>
      </c>
      <c r="E205" t="s">
        <v>1405</v>
      </c>
      <c r="F205" t="s">
        <v>31</v>
      </c>
      <c r="G205" t="s">
        <v>1420</v>
      </c>
      <c r="H205" t="s">
        <v>1413</v>
      </c>
      <c r="I205" t="s">
        <v>20</v>
      </c>
      <c r="J205">
        <v>6070</v>
      </c>
      <c r="K205" t="b">
        <v>1</v>
      </c>
      <c r="L205">
        <v>1609</v>
      </c>
      <c r="M205">
        <v>9764530</v>
      </c>
      <c r="N205">
        <v>98532982</v>
      </c>
      <c r="O205" t="s">
        <v>14</v>
      </c>
    </row>
    <row r="206" spans="1:15" hidden="1" x14ac:dyDescent="0.3">
      <c r="A206">
        <v>1233</v>
      </c>
      <c r="B206" t="s">
        <v>1229</v>
      </c>
      <c r="C206" t="s">
        <v>1617</v>
      </c>
      <c r="D206" t="s">
        <v>1411</v>
      </c>
      <c r="E206" t="s">
        <v>1405</v>
      </c>
      <c r="F206" t="s">
        <v>31</v>
      </c>
      <c r="G206" t="s">
        <v>1415</v>
      </c>
      <c r="H206" t="s">
        <v>1416</v>
      </c>
      <c r="I206" t="s">
        <v>6</v>
      </c>
      <c r="J206">
        <v>3200</v>
      </c>
      <c r="K206" t="b">
        <v>1</v>
      </c>
      <c r="L206">
        <v>2502</v>
      </c>
      <c r="M206">
        <v>8007017</v>
      </c>
      <c r="N206">
        <v>80798080</v>
      </c>
      <c r="O206" t="s">
        <v>7</v>
      </c>
    </row>
    <row r="207" spans="1:15" hidden="1" x14ac:dyDescent="0.3">
      <c r="A207">
        <v>1235</v>
      </c>
      <c r="B207" t="s">
        <v>1231</v>
      </c>
      <c r="C207" t="s">
        <v>1617</v>
      </c>
      <c r="D207" t="s">
        <v>1408</v>
      </c>
      <c r="E207" t="s">
        <v>1404</v>
      </c>
      <c r="F207" t="s">
        <v>12</v>
      </c>
      <c r="G207" t="s">
        <v>1420</v>
      </c>
      <c r="H207" t="s">
        <v>1413</v>
      </c>
      <c r="I207" t="s">
        <v>20</v>
      </c>
      <c r="J207">
        <v>7890</v>
      </c>
      <c r="K207" t="b">
        <v>1</v>
      </c>
      <c r="L207">
        <v>1226</v>
      </c>
      <c r="M207">
        <v>9672407</v>
      </c>
      <c r="N207">
        <v>97603379</v>
      </c>
      <c r="O207" t="s">
        <v>14</v>
      </c>
    </row>
    <row r="208" spans="1:15" hidden="1" x14ac:dyDescent="0.3">
      <c r="A208">
        <v>1238</v>
      </c>
      <c r="B208" t="s">
        <v>1234</v>
      </c>
      <c r="C208" t="s">
        <v>1619</v>
      </c>
      <c r="D208" t="s">
        <v>1408</v>
      </c>
      <c r="E208" t="s">
        <v>1404</v>
      </c>
      <c r="F208" t="s">
        <v>12</v>
      </c>
      <c r="G208" t="s">
        <v>1421</v>
      </c>
      <c r="H208" t="s">
        <v>1416</v>
      </c>
      <c r="I208" t="s">
        <v>24</v>
      </c>
      <c r="J208">
        <v>7040</v>
      </c>
      <c r="K208" t="b">
        <v>1</v>
      </c>
      <c r="L208">
        <v>1373</v>
      </c>
      <c r="M208">
        <v>9668394</v>
      </c>
      <c r="N208">
        <v>97562880</v>
      </c>
      <c r="O208" t="s">
        <v>14</v>
      </c>
    </row>
    <row r="209" spans="1:15" hidden="1" x14ac:dyDescent="0.3">
      <c r="A209">
        <v>1252</v>
      </c>
      <c r="B209" t="s">
        <v>1246</v>
      </c>
      <c r="C209" t="s">
        <v>1622</v>
      </c>
      <c r="D209" t="s">
        <v>1410</v>
      </c>
      <c r="E209" t="s">
        <v>1405</v>
      </c>
      <c r="F209" t="s">
        <v>10</v>
      </c>
      <c r="G209" t="s">
        <v>1419</v>
      </c>
      <c r="H209" t="s">
        <v>1413</v>
      </c>
      <c r="I209" t="s">
        <v>29</v>
      </c>
      <c r="J209">
        <v>6360</v>
      </c>
      <c r="K209" t="b">
        <v>1</v>
      </c>
      <c r="L209">
        <v>1518</v>
      </c>
      <c r="M209">
        <v>9655948</v>
      </c>
      <c r="N209">
        <v>97437298</v>
      </c>
      <c r="O209" t="s">
        <v>14</v>
      </c>
    </row>
    <row r="210" spans="1:15" hidden="1" x14ac:dyDescent="0.3">
      <c r="A210">
        <v>1254</v>
      </c>
      <c r="B210" t="s">
        <v>1248</v>
      </c>
      <c r="C210" t="s">
        <v>1623</v>
      </c>
      <c r="D210" t="s">
        <v>1424</v>
      </c>
      <c r="E210" t="s">
        <v>1405</v>
      </c>
      <c r="F210" t="s">
        <v>1</v>
      </c>
      <c r="G210" t="s">
        <v>1419</v>
      </c>
      <c r="H210" t="s">
        <v>1413</v>
      </c>
      <c r="I210" t="s">
        <v>29</v>
      </c>
      <c r="J210">
        <v>6860</v>
      </c>
      <c r="K210" t="b">
        <v>1</v>
      </c>
      <c r="L210">
        <v>1431</v>
      </c>
      <c r="M210">
        <v>9819625</v>
      </c>
      <c r="N210">
        <v>99088940</v>
      </c>
      <c r="O210" t="s">
        <v>14</v>
      </c>
    </row>
    <row r="211" spans="1:15" hidden="1" x14ac:dyDescent="0.3">
      <c r="A211">
        <v>1262</v>
      </c>
      <c r="B211" t="s">
        <v>1256</v>
      </c>
      <c r="C211" t="s">
        <v>1624</v>
      </c>
      <c r="D211" t="s">
        <v>1411</v>
      </c>
      <c r="E211" t="s">
        <v>1405</v>
      </c>
      <c r="F211" t="s">
        <v>31</v>
      </c>
      <c r="G211" t="s">
        <v>1415</v>
      </c>
      <c r="H211" t="s">
        <v>1416</v>
      </c>
      <c r="I211" t="s">
        <v>6</v>
      </c>
      <c r="J211">
        <v>3200</v>
      </c>
      <c r="K211" t="b">
        <v>1</v>
      </c>
      <c r="L211">
        <v>2547</v>
      </c>
      <c r="M211">
        <v>8151763</v>
      </c>
      <c r="N211">
        <v>82258700</v>
      </c>
      <c r="O211" t="s">
        <v>7</v>
      </c>
    </row>
    <row r="212" spans="1:15" hidden="1" x14ac:dyDescent="0.3">
      <c r="A212">
        <v>1263</v>
      </c>
      <c r="B212" t="s">
        <v>1257</v>
      </c>
      <c r="C212" t="s">
        <v>1624</v>
      </c>
      <c r="D212" t="s">
        <v>1411</v>
      </c>
      <c r="E212" t="s">
        <v>1405</v>
      </c>
      <c r="F212" t="s">
        <v>31</v>
      </c>
      <c r="G212" t="s">
        <v>1415</v>
      </c>
      <c r="H212" t="s">
        <v>1416</v>
      </c>
      <c r="I212" t="s">
        <v>6</v>
      </c>
      <c r="J212">
        <v>3200</v>
      </c>
      <c r="K212" t="b">
        <v>1</v>
      </c>
      <c r="L212">
        <v>2559</v>
      </c>
      <c r="M212">
        <v>8190126</v>
      </c>
      <c r="N212">
        <v>82645820</v>
      </c>
      <c r="O212" t="s">
        <v>7</v>
      </c>
    </row>
    <row r="213" spans="1:15" hidden="1" x14ac:dyDescent="0.3">
      <c r="A213">
        <v>1267</v>
      </c>
      <c r="B213" t="s">
        <v>1261</v>
      </c>
      <c r="C213" t="s">
        <v>1625</v>
      </c>
      <c r="D213" t="s">
        <v>1403</v>
      </c>
      <c r="E213" t="s">
        <v>1404</v>
      </c>
      <c r="F213" t="s">
        <v>45</v>
      </c>
      <c r="G213" t="s">
        <v>1421</v>
      </c>
      <c r="H213" t="s">
        <v>1416</v>
      </c>
      <c r="I213" t="s">
        <v>24</v>
      </c>
      <c r="J213">
        <v>8140</v>
      </c>
      <c r="K213" t="b">
        <v>1</v>
      </c>
      <c r="L213">
        <v>11917</v>
      </c>
      <c r="M213">
        <v>97006521</v>
      </c>
      <c r="N213">
        <v>978883986</v>
      </c>
      <c r="O213" t="s">
        <v>14</v>
      </c>
    </row>
    <row r="214" spans="1:15" hidden="1" x14ac:dyDescent="0.3">
      <c r="A214">
        <v>1273</v>
      </c>
      <c r="B214" t="s">
        <v>1267</v>
      </c>
      <c r="C214" t="s">
        <v>1627</v>
      </c>
      <c r="D214" t="s">
        <v>1408</v>
      </c>
      <c r="E214" t="s">
        <v>1404</v>
      </c>
      <c r="F214" t="s">
        <v>12</v>
      </c>
      <c r="G214" t="s">
        <v>1420</v>
      </c>
      <c r="H214" t="s">
        <v>1413</v>
      </c>
      <c r="I214" t="s">
        <v>20</v>
      </c>
      <c r="J214">
        <v>7890</v>
      </c>
      <c r="K214" t="b">
        <v>1</v>
      </c>
      <c r="L214">
        <v>12271</v>
      </c>
      <c r="M214">
        <v>96818861</v>
      </c>
      <c r="N214">
        <v>976990326</v>
      </c>
      <c r="O214" t="s">
        <v>14</v>
      </c>
    </row>
    <row r="215" spans="1:15" hidden="1" x14ac:dyDescent="0.3">
      <c r="A215">
        <v>1276</v>
      </c>
      <c r="B215" t="s">
        <v>1270</v>
      </c>
      <c r="C215" t="s">
        <v>1628</v>
      </c>
      <c r="D215" t="s">
        <v>1408</v>
      </c>
      <c r="E215" t="s">
        <v>1404</v>
      </c>
      <c r="F215" t="s">
        <v>12</v>
      </c>
      <c r="G215" t="s">
        <v>1420</v>
      </c>
      <c r="H215" t="s">
        <v>1413</v>
      </c>
      <c r="I215" t="s">
        <v>20</v>
      </c>
      <c r="J215">
        <v>7890</v>
      </c>
      <c r="K215" t="b">
        <v>1</v>
      </c>
      <c r="L215">
        <v>1125</v>
      </c>
      <c r="M215">
        <v>8875192</v>
      </c>
      <c r="N215">
        <v>89558751</v>
      </c>
      <c r="O215" t="s">
        <v>14</v>
      </c>
    </row>
    <row r="216" spans="1:15" hidden="1" x14ac:dyDescent="0.3">
      <c r="A216">
        <v>1277</v>
      </c>
      <c r="B216" t="s">
        <v>1271</v>
      </c>
      <c r="C216" t="s">
        <v>1628</v>
      </c>
      <c r="D216" t="s">
        <v>1403</v>
      </c>
      <c r="E216" t="s">
        <v>1404</v>
      </c>
      <c r="F216" t="s">
        <v>45</v>
      </c>
      <c r="G216" t="s">
        <v>1419</v>
      </c>
      <c r="H216" t="s">
        <v>1413</v>
      </c>
      <c r="I216" t="s">
        <v>29</v>
      </c>
      <c r="J216">
        <v>8840</v>
      </c>
      <c r="K216" t="b">
        <v>1</v>
      </c>
      <c r="L216">
        <v>1103</v>
      </c>
      <c r="M216">
        <v>9750463</v>
      </c>
      <c r="N216">
        <v>98391032</v>
      </c>
      <c r="O216" t="s">
        <v>14</v>
      </c>
    </row>
    <row r="217" spans="1:15" hidden="1" x14ac:dyDescent="0.3">
      <c r="A217">
        <v>1278</v>
      </c>
      <c r="B217" t="s">
        <v>1272</v>
      </c>
      <c r="C217" t="s">
        <v>1628</v>
      </c>
      <c r="D217" t="s">
        <v>1403</v>
      </c>
      <c r="E217" t="s">
        <v>1404</v>
      </c>
      <c r="F217" t="s">
        <v>45</v>
      </c>
      <c r="G217" t="s">
        <v>1419</v>
      </c>
      <c r="H217" t="s">
        <v>1413</v>
      </c>
      <c r="I217" t="s">
        <v>29</v>
      </c>
      <c r="J217">
        <v>8840</v>
      </c>
      <c r="K217" t="b">
        <v>1</v>
      </c>
      <c r="L217">
        <v>10983</v>
      </c>
      <c r="M217">
        <v>97086208</v>
      </c>
      <c r="N217">
        <v>979688098</v>
      </c>
      <c r="O217" t="s">
        <v>14</v>
      </c>
    </row>
    <row r="218" spans="1:15" hidden="1" x14ac:dyDescent="0.3">
      <c r="A218">
        <v>1280</v>
      </c>
      <c r="B218" t="s">
        <v>1274</v>
      </c>
      <c r="C218" t="s">
        <v>1629</v>
      </c>
      <c r="D218" t="s">
        <v>1424</v>
      </c>
      <c r="E218" t="s">
        <v>1405</v>
      </c>
      <c r="F218" t="s">
        <v>1</v>
      </c>
      <c r="G218" t="s">
        <v>1419</v>
      </c>
      <c r="H218" t="s">
        <v>1413</v>
      </c>
      <c r="I218" t="s">
        <v>29</v>
      </c>
      <c r="J218">
        <v>6860</v>
      </c>
      <c r="K218" t="b">
        <v>1</v>
      </c>
      <c r="L218">
        <v>1410</v>
      </c>
      <c r="M218">
        <v>9671054</v>
      </c>
      <c r="N218">
        <v>97589726</v>
      </c>
      <c r="O218" t="s">
        <v>14</v>
      </c>
    </row>
    <row r="219" spans="1:15" hidden="1" x14ac:dyDescent="0.3">
      <c r="A219">
        <v>1287</v>
      </c>
      <c r="B219" t="s">
        <v>1281</v>
      </c>
      <c r="C219" s="2">
        <v>44573</v>
      </c>
      <c r="D219" t="s">
        <v>1406</v>
      </c>
      <c r="E219" t="s">
        <v>1407</v>
      </c>
      <c r="F219" t="s">
        <v>5</v>
      </c>
      <c r="G219" t="s">
        <v>1419</v>
      </c>
      <c r="H219" t="s">
        <v>1413</v>
      </c>
      <c r="I219" t="s">
        <v>29</v>
      </c>
      <c r="J219">
        <v>6240</v>
      </c>
      <c r="K219" t="b">
        <v>1</v>
      </c>
      <c r="L219">
        <v>1426</v>
      </c>
      <c r="M219">
        <v>8897106</v>
      </c>
      <c r="N219">
        <v>89779890</v>
      </c>
      <c r="O219" t="s">
        <v>14</v>
      </c>
    </row>
    <row r="220" spans="1:15" hidden="1" x14ac:dyDescent="0.3">
      <c r="A220">
        <v>1290</v>
      </c>
      <c r="B220" t="s">
        <v>1284</v>
      </c>
      <c r="C220">
        <v>44604</v>
      </c>
      <c r="D220" t="s">
        <v>1424</v>
      </c>
      <c r="E220" t="s">
        <v>1405</v>
      </c>
      <c r="F220" t="s">
        <v>1</v>
      </c>
      <c r="G220" t="s">
        <v>1420</v>
      </c>
      <c r="H220" t="s">
        <v>1413</v>
      </c>
      <c r="I220" t="s">
        <v>20</v>
      </c>
      <c r="J220">
        <v>6050</v>
      </c>
      <c r="K220" t="b">
        <v>1</v>
      </c>
      <c r="L220">
        <v>1576</v>
      </c>
      <c r="M220">
        <v>9534083</v>
      </c>
      <c r="N220">
        <v>96207560</v>
      </c>
      <c r="O220" t="s">
        <v>14</v>
      </c>
    </row>
    <row r="221" spans="1:15" hidden="1" x14ac:dyDescent="0.3">
      <c r="A221">
        <v>1303</v>
      </c>
      <c r="B221" t="s">
        <v>1297</v>
      </c>
      <c r="C221">
        <v>44724</v>
      </c>
      <c r="D221" t="s">
        <v>1403</v>
      </c>
      <c r="E221" t="s">
        <v>1404</v>
      </c>
      <c r="F221" t="s">
        <v>45</v>
      </c>
      <c r="G221" t="s">
        <v>1419</v>
      </c>
      <c r="H221" t="s">
        <v>1413</v>
      </c>
      <c r="I221" t="s">
        <v>29</v>
      </c>
      <c r="J221">
        <v>8840</v>
      </c>
      <c r="K221" t="b">
        <v>1</v>
      </c>
      <c r="L221">
        <v>1100</v>
      </c>
      <c r="M221">
        <v>9721291</v>
      </c>
      <c r="N221">
        <v>98096660</v>
      </c>
      <c r="O221" t="s">
        <v>14</v>
      </c>
    </row>
    <row r="222" spans="1:15" hidden="1" x14ac:dyDescent="0.3">
      <c r="A222">
        <v>1306</v>
      </c>
      <c r="B222" t="s">
        <v>1300</v>
      </c>
      <c r="C222">
        <v>44724</v>
      </c>
      <c r="D222" t="s">
        <v>1410</v>
      </c>
      <c r="E222" t="s">
        <v>1405</v>
      </c>
      <c r="F222" t="s">
        <v>10</v>
      </c>
      <c r="G222" t="s">
        <v>1420</v>
      </c>
      <c r="H222" t="s">
        <v>1413</v>
      </c>
      <c r="I222" t="s">
        <v>20</v>
      </c>
      <c r="J222">
        <v>6030</v>
      </c>
      <c r="K222" t="b">
        <v>1</v>
      </c>
      <c r="L222">
        <v>1600</v>
      </c>
      <c r="M222">
        <v>9645875</v>
      </c>
      <c r="N222">
        <v>97335647</v>
      </c>
      <c r="O222" t="s">
        <v>14</v>
      </c>
    </row>
    <row r="223" spans="1:15" hidden="1" x14ac:dyDescent="0.3">
      <c r="A223">
        <v>1309</v>
      </c>
      <c r="B223" t="s">
        <v>1303</v>
      </c>
      <c r="C223">
        <v>44724</v>
      </c>
      <c r="D223" t="s">
        <v>1403</v>
      </c>
      <c r="E223" t="s">
        <v>1404</v>
      </c>
      <c r="F223" t="s">
        <v>45</v>
      </c>
      <c r="G223" t="s">
        <v>1421</v>
      </c>
      <c r="H223" t="s">
        <v>1416</v>
      </c>
      <c r="I223" t="s">
        <v>24</v>
      </c>
      <c r="J223">
        <v>8140</v>
      </c>
      <c r="K223" t="b">
        <v>1</v>
      </c>
      <c r="L223">
        <v>1216</v>
      </c>
      <c r="M223">
        <v>9895993</v>
      </c>
      <c r="N223">
        <v>99859562</v>
      </c>
      <c r="O223" t="s">
        <v>14</v>
      </c>
    </row>
    <row r="224" spans="1:15" hidden="1" x14ac:dyDescent="0.3">
      <c r="A224">
        <v>1327</v>
      </c>
      <c r="B224" t="s">
        <v>1321</v>
      </c>
      <c r="C224">
        <v>44877</v>
      </c>
      <c r="D224" t="s">
        <v>1411</v>
      </c>
      <c r="E224" t="s">
        <v>1405</v>
      </c>
      <c r="F224" t="s">
        <v>31</v>
      </c>
      <c r="G224" t="s">
        <v>1415</v>
      </c>
      <c r="H224" t="s">
        <v>1416</v>
      </c>
      <c r="I224" t="s">
        <v>6</v>
      </c>
      <c r="J224">
        <v>3200</v>
      </c>
      <c r="K224" t="b">
        <v>1</v>
      </c>
      <c r="L224">
        <v>2583</v>
      </c>
      <c r="M224">
        <v>8264671</v>
      </c>
      <c r="N224">
        <v>83398040</v>
      </c>
      <c r="O224" t="s">
        <v>7</v>
      </c>
    </row>
    <row r="225" spans="1:15" hidden="1" x14ac:dyDescent="0.3">
      <c r="A225">
        <v>1343</v>
      </c>
      <c r="B225" t="s">
        <v>1337</v>
      </c>
      <c r="C225" t="s">
        <v>1634</v>
      </c>
      <c r="D225" t="s">
        <v>1403</v>
      </c>
      <c r="E225" t="s">
        <v>1404</v>
      </c>
      <c r="F225" t="s">
        <v>45</v>
      </c>
      <c r="G225" t="s">
        <v>1421</v>
      </c>
      <c r="H225" t="s">
        <v>1416</v>
      </c>
      <c r="I225" t="s">
        <v>24</v>
      </c>
      <c r="J225">
        <v>8140</v>
      </c>
      <c r="K225" t="b">
        <v>1</v>
      </c>
      <c r="L225">
        <v>1193</v>
      </c>
      <c r="M225">
        <v>9709405</v>
      </c>
      <c r="N225">
        <v>97976726</v>
      </c>
      <c r="O225" t="s">
        <v>14</v>
      </c>
    </row>
    <row r="226" spans="1:15" hidden="1" x14ac:dyDescent="0.3">
      <c r="A226">
        <v>1347</v>
      </c>
      <c r="B226" t="s">
        <v>1341</v>
      </c>
      <c r="C226" t="s">
        <v>1635</v>
      </c>
      <c r="D226" t="s">
        <v>1411</v>
      </c>
      <c r="E226" t="s">
        <v>1405</v>
      </c>
      <c r="F226" t="s">
        <v>31</v>
      </c>
      <c r="G226" t="s">
        <v>1420</v>
      </c>
      <c r="H226" t="s">
        <v>1413</v>
      </c>
      <c r="I226" t="s">
        <v>20</v>
      </c>
      <c r="J226">
        <v>6070</v>
      </c>
      <c r="K226" t="b">
        <v>1</v>
      </c>
      <c r="L226">
        <v>1622</v>
      </c>
      <c r="M226">
        <v>9844306</v>
      </c>
      <c r="N226">
        <v>99337999</v>
      </c>
      <c r="O226" t="s">
        <v>14</v>
      </c>
    </row>
    <row r="227" spans="1:15" hidden="1" x14ac:dyDescent="0.3">
      <c r="A227">
        <v>1356</v>
      </c>
      <c r="B227" t="s">
        <v>1349</v>
      </c>
      <c r="C227" t="s">
        <v>1637</v>
      </c>
      <c r="D227" t="s">
        <v>1408</v>
      </c>
      <c r="E227" t="s">
        <v>1404</v>
      </c>
      <c r="F227" t="s">
        <v>12</v>
      </c>
      <c r="G227" t="s">
        <v>1420</v>
      </c>
      <c r="H227" t="s">
        <v>1413</v>
      </c>
      <c r="I227" t="s">
        <v>20</v>
      </c>
      <c r="J227">
        <v>7890</v>
      </c>
      <c r="K227" t="b">
        <v>1</v>
      </c>
      <c r="L227">
        <v>12506</v>
      </c>
      <c r="M227">
        <v>98672953</v>
      </c>
      <c r="N227">
        <v>995699797</v>
      </c>
      <c r="O227" t="s">
        <v>14</v>
      </c>
    </row>
    <row r="228" spans="1:15" hidden="1" x14ac:dyDescent="0.3">
      <c r="A228">
        <v>1361</v>
      </c>
      <c r="B228" t="s">
        <v>1354</v>
      </c>
      <c r="C228" t="s">
        <v>1639</v>
      </c>
      <c r="D228" t="s">
        <v>1408</v>
      </c>
      <c r="E228" t="s">
        <v>1404</v>
      </c>
      <c r="F228" t="s">
        <v>12</v>
      </c>
      <c r="G228" t="s">
        <v>1419</v>
      </c>
      <c r="H228" t="s">
        <v>1413</v>
      </c>
      <c r="I228" t="s">
        <v>29</v>
      </c>
      <c r="J228">
        <v>6340</v>
      </c>
      <c r="K228" t="b">
        <v>1</v>
      </c>
      <c r="L228">
        <v>1516</v>
      </c>
      <c r="M228">
        <v>9610471</v>
      </c>
      <c r="N228">
        <v>96978387</v>
      </c>
      <c r="O228" t="s">
        <v>14</v>
      </c>
    </row>
    <row r="229" spans="1:15" hidden="1" x14ac:dyDescent="0.3">
      <c r="A229">
        <v>1368</v>
      </c>
      <c r="B229" t="s">
        <v>1361</v>
      </c>
      <c r="C229" t="s">
        <v>1640</v>
      </c>
      <c r="D229" t="s">
        <v>1403</v>
      </c>
      <c r="E229" t="s">
        <v>1404</v>
      </c>
      <c r="F229" t="s">
        <v>45</v>
      </c>
      <c r="G229" t="s">
        <v>1419</v>
      </c>
      <c r="H229" t="s">
        <v>1413</v>
      </c>
      <c r="I229" t="s">
        <v>29</v>
      </c>
      <c r="J229">
        <v>8840</v>
      </c>
      <c r="K229" t="b">
        <v>1</v>
      </c>
      <c r="L229">
        <v>1102</v>
      </c>
      <c r="M229">
        <v>9740739</v>
      </c>
      <c r="N229">
        <v>98292908</v>
      </c>
      <c r="O229" t="s">
        <v>14</v>
      </c>
    </row>
    <row r="230" spans="1:15" hidden="1" x14ac:dyDescent="0.3">
      <c r="A230">
        <v>1375</v>
      </c>
      <c r="B230" t="s">
        <v>1368</v>
      </c>
      <c r="C230" t="s">
        <v>1642</v>
      </c>
      <c r="D230" t="s">
        <v>1408</v>
      </c>
      <c r="E230" t="s">
        <v>1404</v>
      </c>
      <c r="F230" t="s">
        <v>12</v>
      </c>
      <c r="G230" t="s">
        <v>1420</v>
      </c>
      <c r="H230" t="s">
        <v>1413</v>
      </c>
      <c r="I230" t="s">
        <v>20</v>
      </c>
      <c r="J230">
        <v>7890</v>
      </c>
      <c r="K230" t="b">
        <v>1</v>
      </c>
      <c r="L230">
        <v>1252</v>
      </c>
      <c r="M230">
        <v>9878492</v>
      </c>
      <c r="N230">
        <v>99682961</v>
      </c>
      <c r="O230" t="s">
        <v>14</v>
      </c>
    </row>
    <row r="231" spans="1:15" hidden="1" x14ac:dyDescent="0.3">
      <c r="A231">
        <v>1384</v>
      </c>
      <c r="B231" t="s">
        <v>1377</v>
      </c>
      <c r="C231" t="s">
        <v>1644</v>
      </c>
      <c r="D231" t="s">
        <v>1411</v>
      </c>
      <c r="E231" t="s">
        <v>1405</v>
      </c>
      <c r="F231" t="s">
        <v>31</v>
      </c>
      <c r="G231" t="s">
        <v>1419</v>
      </c>
      <c r="H231" t="s">
        <v>1413</v>
      </c>
      <c r="I231" t="s">
        <v>29</v>
      </c>
      <c r="J231">
        <v>6580</v>
      </c>
      <c r="K231" t="b">
        <v>1</v>
      </c>
      <c r="L231">
        <v>14688</v>
      </c>
      <c r="M231">
        <v>96647877</v>
      </c>
      <c r="N231">
        <v>975264942</v>
      </c>
      <c r="O231" t="s">
        <v>14</v>
      </c>
    </row>
    <row r="232" spans="1:15" hidden="1" x14ac:dyDescent="0.3">
      <c r="A232">
        <v>1388</v>
      </c>
      <c r="B232" t="s">
        <v>1381</v>
      </c>
      <c r="C232" t="s">
        <v>1644</v>
      </c>
      <c r="D232" t="s">
        <v>1410</v>
      </c>
      <c r="E232" t="s">
        <v>1405</v>
      </c>
      <c r="F232" t="s">
        <v>10</v>
      </c>
      <c r="G232" t="s">
        <v>1421</v>
      </c>
      <c r="H232" t="s">
        <v>1416</v>
      </c>
      <c r="I232" t="s">
        <v>24</v>
      </c>
      <c r="J232">
        <v>7240</v>
      </c>
      <c r="K232" t="b">
        <v>1</v>
      </c>
      <c r="L232">
        <v>1339</v>
      </c>
      <c r="M232">
        <v>9696686</v>
      </c>
      <c r="N232">
        <v>97848372</v>
      </c>
      <c r="O232" t="s">
        <v>14</v>
      </c>
    </row>
    <row r="233" spans="1:15" hidden="1" x14ac:dyDescent="0.3">
      <c r="A233">
        <v>1390</v>
      </c>
      <c r="B233" t="s">
        <v>1383</v>
      </c>
      <c r="C233" t="s">
        <v>1645</v>
      </c>
      <c r="D233" t="s">
        <v>1408</v>
      </c>
      <c r="E233" t="s">
        <v>1404</v>
      </c>
      <c r="F233" t="s">
        <v>12</v>
      </c>
      <c r="G233" t="s">
        <v>1420</v>
      </c>
      <c r="H233" t="s">
        <v>1413</v>
      </c>
      <c r="I233" t="s">
        <v>20</v>
      </c>
      <c r="J233">
        <v>7890</v>
      </c>
      <c r="K233" t="b">
        <v>1</v>
      </c>
      <c r="L233">
        <v>1128</v>
      </c>
      <c r="M233">
        <v>8903440</v>
      </c>
      <c r="N233">
        <v>89843802</v>
      </c>
      <c r="O233" t="s">
        <v>14</v>
      </c>
    </row>
    <row r="234" spans="1:15" hidden="1" x14ac:dyDescent="0.3">
      <c r="A234">
        <v>1398</v>
      </c>
      <c r="B234" t="s">
        <v>1391</v>
      </c>
      <c r="C234" t="s">
        <v>1647</v>
      </c>
      <c r="D234" t="s">
        <v>1410</v>
      </c>
      <c r="E234" t="s">
        <v>1405</v>
      </c>
      <c r="F234" t="s">
        <v>10</v>
      </c>
      <c r="G234" t="s">
        <v>1419</v>
      </c>
      <c r="H234" t="s">
        <v>1413</v>
      </c>
      <c r="I234" t="s">
        <v>29</v>
      </c>
      <c r="J234">
        <v>6360</v>
      </c>
      <c r="K234" t="b">
        <v>1</v>
      </c>
      <c r="L234">
        <v>15239</v>
      </c>
      <c r="M234">
        <v>96919908</v>
      </c>
      <c r="N234">
        <v>978009980</v>
      </c>
      <c r="O234" t="s">
        <v>14</v>
      </c>
    </row>
  </sheetData>
  <autoFilter ref="A1:AK234" xr:uid="{34C97B38-232A-4857-AE59-0928F204990A}">
    <filterColumn colId="4">
      <filters>
        <filter val="Bandung"/>
      </filters>
    </filterColumn>
    <filterColumn colId="7">
      <filters>
        <filter val="Kacang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699FC-7E56-45A9-9A15-03AC158A666F}">
  <dimension ref="A1:J1373"/>
  <sheetViews>
    <sheetView topLeftCell="A49" workbookViewId="0">
      <selection activeCell="A2" sqref="A2"/>
    </sheetView>
  </sheetViews>
  <sheetFormatPr defaultRowHeight="14.4" x14ac:dyDescent="0.3"/>
  <cols>
    <col min="1" max="1" width="5" bestFit="1" customWidth="1"/>
    <col min="2" max="2" width="10.21875" bestFit="1" customWidth="1"/>
    <col min="3" max="3" width="16.88671875" bestFit="1" customWidth="1"/>
    <col min="4" max="4" width="5.33203125" bestFit="1" customWidth="1"/>
    <col min="5" max="5" width="7.44140625" bestFit="1" customWidth="1"/>
    <col min="6" max="7" width="6" bestFit="1" customWidth="1"/>
    <col min="8" max="8" width="9" bestFit="1" customWidth="1"/>
    <col min="9" max="9" width="10" bestFit="1" customWidth="1"/>
    <col min="10" max="10" width="7.5546875" bestFit="1" customWidth="1"/>
  </cols>
  <sheetData>
    <row r="1" spans="1:10" x14ac:dyDescent="0.3">
      <c r="A1" t="s">
        <v>1393</v>
      </c>
      <c r="B1" t="s">
        <v>1394</v>
      </c>
      <c r="C1" t="s">
        <v>1395</v>
      </c>
      <c r="D1" t="s">
        <v>1396</v>
      </c>
      <c r="E1" t="s">
        <v>1397</v>
      </c>
      <c r="F1" t="s">
        <v>1398</v>
      </c>
      <c r="G1" t="s">
        <v>1399</v>
      </c>
      <c r="H1" t="s">
        <v>1400</v>
      </c>
      <c r="I1" t="s">
        <v>1401</v>
      </c>
      <c r="J1" t="s">
        <v>1402</v>
      </c>
    </row>
    <row r="2" spans="1:10" x14ac:dyDescent="0.3">
      <c r="A2">
        <v>1</v>
      </c>
      <c r="B2" t="s">
        <v>0</v>
      </c>
      <c r="C2" s="1">
        <v>44562</v>
      </c>
      <c r="D2" t="s">
        <v>1</v>
      </c>
      <c r="E2" t="s">
        <v>2</v>
      </c>
      <c r="F2">
        <v>14820</v>
      </c>
      <c r="G2">
        <v>6</v>
      </c>
      <c r="H2">
        <v>82367</v>
      </c>
      <c r="I2">
        <v>831156</v>
      </c>
      <c r="J2" t="s">
        <v>3</v>
      </c>
    </row>
    <row r="3" spans="1:10" x14ac:dyDescent="0.3">
      <c r="A3">
        <v>2</v>
      </c>
      <c r="B3" t="s">
        <v>4</v>
      </c>
      <c r="C3" s="1">
        <v>44562</v>
      </c>
      <c r="D3" t="s">
        <v>5</v>
      </c>
      <c r="E3" t="s">
        <v>6</v>
      </c>
      <c r="F3">
        <v>3380</v>
      </c>
      <c r="G3">
        <v>137</v>
      </c>
      <c r="H3">
        <v>464258</v>
      </c>
      <c r="I3">
        <v>4684784</v>
      </c>
      <c r="J3" t="s">
        <v>7</v>
      </c>
    </row>
    <row r="4" spans="1:10" x14ac:dyDescent="0.3">
      <c r="A4">
        <v>3</v>
      </c>
      <c r="B4" t="s">
        <v>8</v>
      </c>
      <c r="C4" s="1">
        <v>44562</v>
      </c>
      <c r="D4" t="s">
        <v>1</v>
      </c>
      <c r="E4" t="s">
        <v>6</v>
      </c>
      <c r="F4">
        <v>3390</v>
      </c>
      <c r="G4">
        <v>200</v>
      </c>
      <c r="H4">
        <v>677196</v>
      </c>
      <c r="I4">
        <v>6833527</v>
      </c>
      <c r="J4" t="s">
        <v>7</v>
      </c>
    </row>
    <row r="5" spans="1:10" x14ac:dyDescent="0.3">
      <c r="A5">
        <v>4</v>
      </c>
      <c r="B5" t="s">
        <v>9</v>
      </c>
      <c r="C5" s="1">
        <v>44562</v>
      </c>
      <c r="D5" t="s">
        <v>10</v>
      </c>
      <c r="E5" t="s">
        <v>2</v>
      </c>
      <c r="F5">
        <v>14060</v>
      </c>
      <c r="G5">
        <v>84</v>
      </c>
      <c r="H5">
        <v>1175416</v>
      </c>
      <c r="I5">
        <v>11861016</v>
      </c>
      <c r="J5" t="s">
        <v>3</v>
      </c>
    </row>
    <row r="6" spans="1:10" x14ac:dyDescent="0.3">
      <c r="A6">
        <v>5</v>
      </c>
      <c r="B6" t="s">
        <v>11</v>
      </c>
      <c r="C6" s="1">
        <v>44562</v>
      </c>
      <c r="D6" t="s">
        <v>12</v>
      </c>
      <c r="E6" t="s">
        <v>13</v>
      </c>
      <c r="F6">
        <v>16480</v>
      </c>
      <c r="G6">
        <v>593</v>
      </c>
      <c r="H6">
        <v>9769735</v>
      </c>
      <c r="I6">
        <v>98585504</v>
      </c>
      <c r="J6" t="s">
        <v>14</v>
      </c>
    </row>
    <row r="7" spans="1:10" x14ac:dyDescent="0.3">
      <c r="A7">
        <v>6</v>
      </c>
      <c r="B7" t="s">
        <v>15</v>
      </c>
      <c r="C7" s="1">
        <v>44562</v>
      </c>
      <c r="D7" t="s">
        <v>1</v>
      </c>
      <c r="E7" t="s">
        <v>16</v>
      </c>
      <c r="F7">
        <v>27650</v>
      </c>
      <c r="G7">
        <v>125</v>
      </c>
      <c r="H7">
        <v>3467310</v>
      </c>
      <c r="I7">
        <v>34988310</v>
      </c>
      <c r="J7" t="s">
        <v>17</v>
      </c>
    </row>
    <row r="8" spans="1:10" x14ac:dyDescent="0.3">
      <c r="A8">
        <v>7</v>
      </c>
      <c r="B8" t="s">
        <v>18</v>
      </c>
      <c r="C8" s="1">
        <v>44562</v>
      </c>
      <c r="D8" t="s">
        <v>1</v>
      </c>
      <c r="E8" t="s">
        <v>16</v>
      </c>
      <c r="F8">
        <v>27650</v>
      </c>
      <c r="G8">
        <v>250</v>
      </c>
      <c r="H8">
        <v>6906365</v>
      </c>
      <c r="I8">
        <v>69691500</v>
      </c>
      <c r="J8" t="s">
        <v>17</v>
      </c>
    </row>
    <row r="9" spans="1:10" x14ac:dyDescent="0.3">
      <c r="A9">
        <v>8</v>
      </c>
      <c r="B9" t="s">
        <v>19</v>
      </c>
      <c r="C9" s="1">
        <v>44593</v>
      </c>
      <c r="D9" t="s">
        <v>12</v>
      </c>
      <c r="E9" t="s">
        <v>20</v>
      </c>
      <c r="F9">
        <v>7890</v>
      </c>
      <c r="G9">
        <v>1241</v>
      </c>
      <c r="H9">
        <v>9791702</v>
      </c>
      <c r="I9">
        <v>98807171</v>
      </c>
      <c r="J9" t="s">
        <v>14</v>
      </c>
    </row>
    <row r="10" spans="1:10" x14ac:dyDescent="0.3">
      <c r="A10">
        <v>9</v>
      </c>
      <c r="B10" t="s">
        <v>21</v>
      </c>
      <c r="C10" s="1">
        <v>44593</v>
      </c>
      <c r="D10" t="s">
        <v>22</v>
      </c>
      <c r="E10" t="s">
        <v>2</v>
      </c>
      <c r="F10">
        <v>13010</v>
      </c>
      <c r="G10">
        <v>603</v>
      </c>
      <c r="H10">
        <v>7851465</v>
      </c>
      <c r="I10">
        <v>79228417</v>
      </c>
      <c r="J10" t="s">
        <v>3</v>
      </c>
    </row>
    <row r="11" spans="1:10" x14ac:dyDescent="0.3">
      <c r="A11">
        <v>10</v>
      </c>
      <c r="B11" t="s">
        <v>23</v>
      </c>
      <c r="C11" s="1">
        <v>44621</v>
      </c>
      <c r="D11" t="s">
        <v>10</v>
      </c>
      <c r="E11" t="s">
        <v>24</v>
      </c>
      <c r="F11">
        <v>7240</v>
      </c>
      <c r="G11">
        <v>68</v>
      </c>
      <c r="H11">
        <v>493768</v>
      </c>
      <c r="I11">
        <v>4982568</v>
      </c>
      <c r="J11" t="s">
        <v>14</v>
      </c>
    </row>
    <row r="12" spans="1:10" x14ac:dyDescent="0.3">
      <c r="A12">
        <v>11</v>
      </c>
      <c r="B12" t="s">
        <v>25</v>
      </c>
      <c r="C12" s="1">
        <v>44621</v>
      </c>
      <c r="D12" t="s">
        <v>10</v>
      </c>
      <c r="E12" t="s">
        <v>20</v>
      </c>
      <c r="F12">
        <v>6030</v>
      </c>
      <c r="G12">
        <v>16044</v>
      </c>
      <c r="H12">
        <v>96746962</v>
      </c>
      <c r="I12">
        <v>976264799</v>
      </c>
      <c r="J12" t="s">
        <v>14</v>
      </c>
    </row>
    <row r="13" spans="1:10" x14ac:dyDescent="0.3">
      <c r="A13">
        <v>12</v>
      </c>
      <c r="B13" t="s">
        <v>26</v>
      </c>
      <c r="C13" s="1">
        <v>44621</v>
      </c>
      <c r="D13" t="s">
        <v>1</v>
      </c>
      <c r="E13" t="s">
        <v>13</v>
      </c>
      <c r="F13">
        <v>16570</v>
      </c>
      <c r="G13">
        <v>58</v>
      </c>
      <c r="H13">
        <v>966031</v>
      </c>
      <c r="I13">
        <v>9748131</v>
      </c>
      <c r="J13" t="s">
        <v>14</v>
      </c>
    </row>
    <row r="14" spans="1:10" x14ac:dyDescent="0.3">
      <c r="A14">
        <v>13</v>
      </c>
      <c r="B14" t="s">
        <v>27</v>
      </c>
      <c r="C14" s="1">
        <v>44621</v>
      </c>
      <c r="D14" t="s">
        <v>12</v>
      </c>
      <c r="E14" t="s">
        <v>6</v>
      </c>
      <c r="F14">
        <v>3060</v>
      </c>
      <c r="G14">
        <v>179</v>
      </c>
      <c r="H14">
        <v>548658</v>
      </c>
      <c r="I14">
        <v>5536458</v>
      </c>
      <c r="J14" t="s">
        <v>7</v>
      </c>
    </row>
    <row r="15" spans="1:10" x14ac:dyDescent="0.3">
      <c r="A15">
        <v>14</v>
      </c>
      <c r="B15" t="s">
        <v>28</v>
      </c>
      <c r="C15" s="1">
        <v>44652</v>
      </c>
      <c r="D15" t="s">
        <v>10</v>
      </c>
      <c r="E15" t="s">
        <v>29</v>
      </c>
      <c r="F15">
        <v>6360</v>
      </c>
      <c r="G15">
        <v>93</v>
      </c>
      <c r="H15">
        <v>591529</v>
      </c>
      <c r="I15">
        <v>5969064</v>
      </c>
      <c r="J15" t="s">
        <v>14</v>
      </c>
    </row>
    <row r="16" spans="1:10" x14ac:dyDescent="0.3">
      <c r="A16">
        <v>15</v>
      </c>
      <c r="B16" t="s">
        <v>30</v>
      </c>
      <c r="C16" s="1">
        <v>44652</v>
      </c>
      <c r="D16" t="s">
        <v>31</v>
      </c>
      <c r="E16" t="s">
        <v>6</v>
      </c>
      <c r="F16">
        <v>3200</v>
      </c>
      <c r="G16">
        <v>2581</v>
      </c>
      <c r="H16">
        <v>8260457</v>
      </c>
      <c r="I16">
        <v>83355520</v>
      </c>
      <c r="J16" t="s">
        <v>7</v>
      </c>
    </row>
    <row r="17" spans="1:10" x14ac:dyDescent="0.3">
      <c r="A17">
        <v>16</v>
      </c>
      <c r="B17" t="s">
        <v>32</v>
      </c>
      <c r="C17" s="1">
        <v>44652</v>
      </c>
      <c r="D17" t="s">
        <v>1</v>
      </c>
      <c r="E17" t="s">
        <v>33</v>
      </c>
      <c r="F17">
        <v>2130</v>
      </c>
      <c r="G17">
        <v>324</v>
      </c>
      <c r="H17">
        <v>691076</v>
      </c>
      <c r="I17">
        <v>6973590</v>
      </c>
      <c r="J17" t="s">
        <v>34</v>
      </c>
    </row>
    <row r="18" spans="1:10" x14ac:dyDescent="0.3">
      <c r="A18">
        <v>17</v>
      </c>
      <c r="B18" t="s">
        <v>35</v>
      </c>
      <c r="C18" s="1">
        <v>44652</v>
      </c>
      <c r="D18" t="s">
        <v>12</v>
      </c>
      <c r="E18" t="s">
        <v>20</v>
      </c>
      <c r="F18">
        <v>7890</v>
      </c>
      <c r="G18">
        <v>1253</v>
      </c>
      <c r="H18">
        <v>9889382</v>
      </c>
      <c r="I18">
        <v>99792854</v>
      </c>
      <c r="J18" t="s">
        <v>14</v>
      </c>
    </row>
    <row r="19" spans="1:10" x14ac:dyDescent="0.3">
      <c r="A19">
        <v>18</v>
      </c>
      <c r="B19" t="s">
        <v>36</v>
      </c>
      <c r="C19" s="1">
        <v>44652</v>
      </c>
      <c r="D19" t="s">
        <v>1</v>
      </c>
      <c r="E19" t="s">
        <v>37</v>
      </c>
      <c r="F19">
        <v>33520</v>
      </c>
      <c r="G19">
        <v>110</v>
      </c>
      <c r="H19">
        <v>3687200</v>
      </c>
      <c r="I19">
        <v>37207200</v>
      </c>
      <c r="J19" t="s">
        <v>17</v>
      </c>
    </row>
    <row r="20" spans="1:10" x14ac:dyDescent="0.3">
      <c r="A20">
        <v>19</v>
      </c>
      <c r="B20" t="s">
        <v>38</v>
      </c>
      <c r="C20" s="1">
        <v>44652</v>
      </c>
      <c r="D20" t="s">
        <v>31</v>
      </c>
      <c r="E20" t="s">
        <v>16</v>
      </c>
      <c r="F20">
        <v>23680</v>
      </c>
      <c r="G20">
        <v>122</v>
      </c>
      <c r="H20">
        <v>2891328</v>
      </c>
      <c r="I20">
        <v>29176128</v>
      </c>
      <c r="J20" t="s">
        <v>17</v>
      </c>
    </row>
    <row r="21" spans="1:10" x14ac:dyDescent="0.3">
      <c r="A21">
        <v>20</v>
      </c>
      <c r="B21" t="s">
        <v>39</v>
      </c>
      <c r="C21" s="1">
        <v>44652</v>
      </c>
      <c r="D21" t="s">
        <v>10</v>
      </c>
      <c r="E21" t="s">
        <v>13</v>
      </c>
      <c r="F21">
        <v>16390</v>
      </c>
      <c r="G21">
        <v>273</v>
      </c>
      <c r="H21">
        <v>4471192</v>
      </c>
      <c r="I21">
        <v>45118392</v>
      </c>
      <c r="J21" t="s">
        <v>14</v>
      </c>
    </row>
    <row r="22" spans="1:10" x14ac:dyDescent="0.3">
      <c r="A22">
        <v>21</v>
      </c>
      <c r="B22" t="s">
        <v>40</v>
      </c>
      <c r="C22" s="1">
        <v>44652</v>
      </c>
      <c r="D22" t="s">
        <v>22</v>
      </c>
      <c r="E22" t="s">
        <v>2</v>
      </c>
      <c r="F22">
        <v>13010</v>
      </c>
      <c r="G22">
        <v>529</v>
      </c>
      <c r="H22">
        <v>6884492</v>
      </c>
      <c r="I22">
        <v>69470779</v>
      </c>
      <c r="J22" t="s">
        <v>3</v>
      </c>
    </row>
    <row r="23" spans="1:10" x14ac:dyDescent="0.3">
      <c r="A23">
        <v>22</v>
      </c>
      <c r="B23" t="s">
        <v>41</v>
      </c>
      <c r="C23" s="1">
        <v>44652</v>
      </c>
      <c r="D23" t="s">
        <v>5</v>
      </c>
      <c r="E23" t="s">
        <v>24</v>
      </c>
      <c r="F23">
        <v>7120</v>
      </c>
      <c r="G23">
        <v>58</v>
      </c>
      <c r="H23">
        <v>415096</v>
      </c>
      <c r="I23">
        <v>4188696</v>
      </c>
      <c r="J23" t="s">
        <v>14</v>
      </c>
    </row>
    <row r="24" spans="1:10" x14ac:dyDescent="0.3">
      <c r="A24">
        <v>23</v>
      </c>
      <c r="B24" t="s">
        <v>42</v>
      </c>
      <c r="C24" s="1">
        <v>44652</v>
      </c>
      <c r="D24" t="s">
        <v>12</v>
      </c>
      <c r="E24" t="s">
        <v>2</v>
      </c>
      <c r="F24">
        <v>14230</v>
      </c>
      <c r="G24">
        <v>329</v>
      </c>
      <c r="H24">
        <v>4680247</v>
      </c>
      <c r="I24">
        <v>47227947</v>
      </c>
      <c r="J24" t="s">
        <v>3</v>
      </c>
    </row>
    <row r="25" spans="1:10" x14ac:dyDescent="0.3">
      <c r="A25">
        <v>24</v>
      </c>
      <c r="B25" t="s">
        <v>43</v>
      </c>
      <c r="C25" s="1">
        <v>44652</v>
      </c>
      <c r="D25" t="s">
        <v>5</v>
      </c>
      <c r="E25" t="s">
        <v>20</v>
      </c>
      <c r="F25">
        <v>6030</v>
      </c>
      <c r="G25">
        <v>14</v>
      </c>
      <c r="H25">
        <v>86229</v>
      </c>
      <c r="I25">
        <v>870129</v>
      </c>
      <c r="J25" t="s">
        <v>14</v>
      </c>
    </row>
    <row r="26" spans="1:10" x14ac:dyDescent="0.3">
      <c r="A26">
        <v>25</v>
      </c>
      <c r="B26" t="s">
        <v>44</v>
      </c>
      <c r="C26" s="1">
        <v>44652</v>
      </c>
      <c r="D26" t="s">
        <v>45</v>
      </c>
      <c r="E26" t="s">
        <v>20</v>
      </c>
      <c r="F26">
        <v>6020</v>
      </c>
      <c r="G26">
        <v>147</v>
      </c>
      <c r="H26">
        <v>882444</v>
      </c>
      <c r="I26">
        <v>8904660</v>
      </c>
      <c r="J26" t="s">
        <v>14</v>
      </c>
    </row>
    <row r="27" spans="1:10" x14ac:dyDescent="0.3">
      <c r="A27">
        <v>26</v>
      </c>
      <c r="B27" t="s">
        <v>46</v>
      </c>
      <c r="C27" s="1">
        <v>44652</v>
      </c>
      <c r="D27" t="s">
        <v>5</v>
      </c>
      <c r="E27" t="s">
        <v>16</v>
      </c>
      <c r="F27">
        <v>22290</v>
      </c>
      <c r="G27">
        <v>118</v>
      </c>
      <c r="H27">
        <v>2623533</v>
      </c>
      <c r="I27">
        <v>26473833</v>
      </c>
      <c r="J27" t="s">
        <v>17</v>
      </c>
    </row>
    <row r="28" spans="1:10" x14ac:dyDescent="0.3">
      <c r="A28">
        <v>27</v>
      </c>
      <c r="B28" t="s">
        <v>47</v>
      </c>
      <c r="C28" s="1">
        <v>44682</v>
      </c>
      <c r="D28" t="s">
        <v>22</v>
      </c>
      <c r="E28" t="s">
        <v>2</v>
      </c>
      <c r="F28">
        <v>13010</v>
      </c>
      <c r="G28">
        <v>207</v>
      </c>
      <c r="H28">
        <v>2690468</v>
      </c>
      <c r="I28">
        <v>27149268</v>
      </c>
      <c r="J28" t="s">
        <v>3</v>
      </c>
    </row>
    <row r="29" spans="1:10" x14ac:dyDescent="0.3">
      <c r="A29">
        <v>28</v>
      </c>
      <c r="B29" t="s">
        <v>48</v>
      </c>
      <c r="C29" s="1">
        <v>44682</v>
      </c>
      <c r="D29" t="s">
        <v>31</v>
      </c>
      <c r="E29" t="s">
        <v>13</v>
      </c>
      <c r="F29">
        <v>16670</v>
      </c>
      <c r="G29">
        <v>193</v>
      </c>
      <c r="H29">
        <v>3208975</v>
      </c>
      <c r="I29">
        <v>32381475</v>
      </c>
      <c r="J29" t="s">
        <v>14</v>
      </c>
    </row>
    <row r="30" spans="1:10" x14ac:dyDescent="0.3">
      <c r="A30">
        <v>29</v>
      </c>
      <c r="B30" t="s">
        <v>49</v>
      </c>
      <c r="C30" s="1">
        <v>44682</v>
      </c>
      <c r="D30" t="s">
        <v>10</v>
      </c>
      <c r="E30" t="s">
        <v>37</v>
      </c>
      <c r="F30">
        <v>34620</v>
      </c>
      <c r="G30">
        <v>103</v>
      </c>
      <c r="H30">
        <v>3579708</v>
      </c>
      <c r="I30">
        <v>36122508</v>
      </c>
      <c r="J30" t="s">
        <v>17</v>
      </c>
    </row>
    <row r="31" spans="1:10" x14ac:dyDescent="0.3">
      <c r="A31">
        <v>30</v>
      </c>
      <c r="B31" t="s">
        <v>50</v>
      </c>
      <c r="C31" s="1">
        <v>44682</v>
      </c>
      <c r="D31" t="s">
        <v>10</v>
      </c>
      <c r="E31" t="s">
        <v>16</v>
      </c>
      <c r="F31">
        <v>25070</v>
      </c>
      <c r="G31">
        <v>112</v>
      </c>
      <c r="H31">
        <v>2812854</v>
      </c>
      <c r="I31">
        <v>28384254</v>
      </c>
      <c r="J31" t="s">
        <v>17</v>
      </c>
    </row>
    <row r="32" spans="1:10" x14ac:dyDescent="0.3">
      <c r="A32">
        <v>31</v>
      </c>
      <c r="B32" t="s">
        <v>51</v>
      </c>
      <c r="C32" s="1">
        <v>44682</v>
      </c>
      <c r="D32" t="s">
        <v>31</v>
      </c>
      <c r="E32" t="s">
        <v>37</v>
      </c>
      <c r="F32">
        <v>35570</v>
      </c>
      <c r="G32">
        <v>75</v>
      </c>
      <c r="H32">
        <v>2660636</v>
      </c>
      <c r="I32">
        <v>26848236</v>
      </c>
      <c r="J32" t="s">
        <v>17</v>
      </c>
    </row>
    <row r="33" spans="1:10" x14ac:dyDescent="0.3">
      <c r="A33">
        <v>32</v>
      </c>
      <c r="B33" t="s">
        <v>52</v>
      </c>
      <c r="C33" s="1">
        <v>44682</v>
      </c>
      <c r="D33" t="s">
        <v>31</v>
      </c>
      <c r="E33" t="s">
        <v>24</v>
      </c>
      <c r="F33">
        <v>7020</v>
      </c>
      <c r="G33">
        <v>36</v>
      </c>
      <c r="H33">
        <v>254826</v>
      </c>
      <c r="I33">
        <v>2571426</v>
      </c>
      <c r="J33" t="s">
        <v>14</v>
      </c>
    </row>
    <row r="34" spans="1:10" x14ac:dyDescent="0.3">
      <c r="A34">
        <v>33</v>
      </c>
      <c r="B34" t="s">
        <v>53</v>
      </c>
      <c r="C34" s="1">
        <v>44713</v>
      </c>
      <c r="D34" t="s">
        <v>12</v>
      </c>
      <c r="E34" t="s">
        <v>13</v>
      </c>
      <c r="F34">
        <v>16480</v>
      </c>
      <c r="G34">
        <v>228</v>
      </c>
      <c r="H34">
        <v>3765303</v>
      </c>
      <c r="I34">
        <v>37995328</v>
      </c>
      <c r="J34" t="s">
        <v>14</v>
      </c>
    </row>
    <row r="35" spans="1:10" x14ac:dyDescent="0.3">
      <c r="A35">
        <v>34</v>
      </c>
      <c r="B35" t="s">
        <v>54</v>
      </c>
      <c r="C35" s="1">
        <v>44713</v>
      </c>
      <c r="D35" t="s">
        <v>1</v>
      </c>
      <c r="E35" t="s">
        <v>2</v>
      </c>
      <c r="F35">
        <v>14820</v>
      </c>
      <c r="G35">
        <v>75</v>
      </c>
      <c r="H35">
        <v>1108536</v>
      </c>
      <c r="I35">
        <v>11186136</v>
      </c>
      <c r="J35" t="s">
        <v>3</v>
      </c>
    </row>
    <row r="36" spans="1:10" x14ac:dyDescent="0.3">
      <c r="A36">
        <v>36</v>
      </c>
      <c r="B36" t="s">
        <v>55</v>
      </c>
      <c r="C36" s="1">
        <v>44743</v>
      </c>
      <c r="D36" t="s">
        <v>45</v>
      </c>
      <c r="E36" t="s">
        <v>29</v>
      </c>
      <c r="F36">
        <v>8840</v>
      </c>
      <c r="G36">
        <v>110</v>
      </c>
      <c r="H36">
        <v>972925</v>
      </c>
      <c r="I36">
        <v>9817700</v>
      </c>
      <c r="J36" t="s">
        <v>14</v>
      </c>
    </row>
    <row r="37" spans="1:10" x14ac:dyDescent="0.3">
      <c r="A37">
        <v>37</v>
      </c>
      <c r="B37" t="s">
        <v>56</v>
      </c>
      <c r="C37" s="1">
        <v>44774</v>
      </c>
      <c r="D37" t="s">
        <v>10</v>
      </c>
      <c r="E37" t="s">
        <v>13</v>
      </c>
      <c r="F37">
        <v>16390</v>
      </c>
      <c r="G37">
        <v>5895</v>
      </c>
      <c r="H37">
        <v>96620676</v>
      </c>
      <c r="I37">
        <v>974990462</v>
      </c>
      <c r="J37" t="s">
        <v>14</v>
      </c>
    </row>
    <row r="38" spans="1:10" x14ac:dyDescent="0.3">
      <c r="A38">
        <v>38</v>
      </c>
      <c r="B38" t="s">
        <v>57</v>
      </c>
      <c r="C38" s="1">
        <v>44805</v>
      </c>
      <c r="D38" t="s">
        <v>10</v>
      </c>
      <c r="E38" t="s">
        <v>6</v>
      </c>
      <c r="F38">
        <v>3390</v>
      </c>
      <c r="G38">
        <v>22</v>
      </c>
      <c r="H38">
        <v>74580</v>
      </c>
      <c r="I38">
        <v>752580</v>
      </c>
      <c r="J38" t="s">
        <v>7</v>
      </c>
    </row>
    <row r="39" spans="1:10" x14ac:dyDescent="0.3">
      <c r="A39">
        <v>39</v>
      </c>
      <c r="B39" t="s">
        <v>58</v>
      </c>
      <c r="C39" s="1">
        <v>44805</v>
      </c>
      <c r="D39" t="s">
        <v>31</v>
      </c>
      <c r="E39" t="s">
        <v>16</v>
      </c>
      <c r="F39">
        <v>23680</v>
      </c>
      <c r="G39">
        <v>113</v>
      </c>
      <c r="H39">
        <v>2682948</v>
      </c>
      <c r="I39">
        <v>27073387</v>
      </c>
      <c r="J39" t="s">
        <v>17</v>
      </c>
    </row>
    <row r="40" spans="1:10" x14ac:dyDescent="0.3">
      <c r="A40">
        <v>40</v>
      </c>
      <c r="B40" t="s">
        <v>59</v>
      </c>
      <c r="C40" s="1">
        <v>44805</v>
      </c>
      <c r="D40" t="s">
        <v>5</v>
      </c>
      <c r="E40" t="s">
        <v>33</v>
      </c>
      <c r="F40">
        <v>1810</v>
      </c>
      <c r="G40">
        <v>194</v>
      </c>
      <c r="H40">
        <v>350416</v>
      </c>
      <c r="I40">
        <v>3536016</v>
      </c>
      <c r="J40" t="s">
        <v>34</v>
      </c>
    </row>
    <row r="41" spans="1:10" x14ac:dyDescent="0.3">
      <c r="A41">
        <v>41</v>
      </c>
      <c r="B41" t="s">
        <v>60</v>
      </c>
      <c r="C41" s="1">
        <v>44805</v>
      </c>
      <c r="D41" t="s">
        <v>10</v>
      </c>
      <c r="E41" t="s">
        <v>24</v>
      </c>
      <c r="F41">
        <v>7240</v>
      </c>
      <c r="G41">
        <v>12</v>
      </c>
      <c r="H41">
        <v>87604</v>
      </c>
      <c r="I41">
        <v>884004</v>
      </c>
      <c r="J41" t="s">
        <v>14</v>
      </c>
    </row>
    <row r="42" spans="1:10" x14ac:dyDescent="0.3">
      <c r="A42">
        <v>42</v>
      </c>
      <c r="B42" t="s">
        <v>61</v>
      </c>
      <c r="C42" s="1">
        <v>44805</v>
      </c>
      <c r="D42" t="s">
        <v>31</v>
      </c>
      <c r="E42" t="s">
        <v>37</v>
      </c>
      <c r="F42">
        <v>35570</v>
      </c>
      <c r="G42">
        <v>15</v>
      </c>
      <c r="H42">
        <v>547778</v>
      </c>
      <c r="I42">
        <v>5527578</v>
      </c>
      <c r="J42" t="s">
        <v>17</v>
      </c>
    </row>
    <row r="43" spans="1:10" x14ac:dyDescent="0.3">
      <c r="A43">
        <v>43</v>
      </c>
      <c r="B43" t="s">
        <v>62</v>
      </c>
      <c r="C43" s="1">
        <v>44835</v>
      </c>
      <c r="D43" t="s">
        <v>12</v>
      </c>
      <c r="E43" t="s">
        <v>20</v>
      </c>
      <c r="F43">
        <v>7890</v>
      </c>
      <c r="G43">
        <v>1127</v>
      </c>
      <c r="H43">
        <v>8894837</v>
      </c>
      <c r="I43">
        <v>89756993</v>
      </c>
      <c r="J43" t="s">
        <v>14</v>
      </c>
    </row>
    <row r="44" spans="1:10" x14ac:dyDescent="0.3">
      <c r="A44">
        <v>44</v>
      </c>
      <c r="B44" t="s">
        <v>63</v>
      </c>
      <c r="C44" s="1">
        <v>44835</v>
      </c>
      <c r="D44" t="s">
        <v>22</v>
      </c>
      <c r="E44" t="s">
        <v>24</v>
      </c>
      <c r="F44">
        <v>7010</v>
      </c>
      <c r="G44">
        <v>139</v>
      </c>
      <c r="H44">
        <v>971260</v>
      </c>
      <c r="I44">
        <v>9800897</v>
      </c>
      <c r="J44" t="s">
        <v>14</v>
      </c>
    </row>
    <row r="45" spans="1:10" x14ac:dyDescent="0.3">
      <c r="A45">
        <v>45</v>
      </c>
      <c r="B45" t="s">
        <v>64</v>
      </c>
      <c r="C45" s="1">
        <v>44835</v>
      </c>
      <c r="D45" t="s">
        <v>10</v>
      </c>
      <c r="E45" t="s">
        <v>33</v>
      </c>
      <c r="F45">
        <v>2120</v>
      </c>
      <c r="G45">
        <v>129</v>
      </c>
      <c r="H45">
        <v>272897</v>
      </c>
      <c r="I45">
        <v>2753774</v>
      </c>
      <c r="J45" t="s">
        <v>34</v>
      </c>
    </row>
    <row r="46" spans="1:10" x14ac:dyDescent="0.3">
      <c r="A46">
        <v>46</v>
      </c>
      <c r="B46" t="s">
        <v>65</v>
      </c>
      <c r="C46" s="1">
        <v>44866</v>
      </c>
      <c r="D46" t="s">
        <v>12</v>
      </c>
      <c r="E46" t="s">
        <v>2</v>
      </c>
      <c r="F46">
        <v>14230</v>
      </c>
      <c r="G46">
        <v>239</v>
      </c>
      <c r="H46">
        <v>3396701</v>
      </c>
      <c r="I46">
        <v>34275801</v>
      </c>
      <c r="J46" t="s">
        <v>3</v>
      </c>
    </row>
    <row r="47" spans="1:10" x14ac:dyDescent="0.3">
      <c r="A47">
        <v>47</v>
      </c>
      <c r="B47" t="s">
        <v>66</v>
      </c>
      <c r="C47" s="1">
        <v>44866</v>
      </c>
      <c r="D47" t="s">
        <v>1</v>
      </c>
      <c r="E47" t="s">
        <v>6</v>
      </c>
      <c r="F47">
        <v>3390</v>
      </c>
      <c r="G47">
        <v>134</v>
      </c>
      <c r="H47">
        <v>454417</v>
      </c>
      <c r="I47">
        <v>4585480</v>
      </c>
      <c r="J47" t="s">
        <v>7</v>
      </c>
    </row>
    <row r="48" spans="1:10" x14ac:dyDescent="0.3">
      <c r="A48">
        <v>48</v>
      </c>
      <c r="B48" t="s">
        <v>67</v>
      </c>
      <c r="C48" s="1">
        <v>44866</v>
      </c>
      <c r="D48" t="s">
        <v>10</v>
      </c>
      <c r="E48" t="s">
        <v>2</v>
      </c>
      <c r="F48">
        <v>14060</v>
      </c>
      <c r="G48">
        <v>55</v>
      </c>
      <c r="H48">
        <v>772681</v>
      </c>
      <c r="I48">
        <v>7797056</v>
      </c>
      <c r="J48" t="s">
        <v>3</v>
      </c>
    </row>
    <row r="49" spans="1:10" x14ac:dyDescent="0.3">
      <c r="A49">
        <v>49</v>
      </c>
      <c r="B49" t="s">
        <v>68</v>
      </c>
      <c r="C49" s="1">
        <v>44896</v>
      </c>
      <c r="D49" t="s">
        <v>1</v>
      </c>
      <c r="E49" t="s">
        <v>37</v>
      </c>
      <c r="F49">
        <v>33520</v>
      </c>
      <c r="G49">
        <v>110</v>
      </c>
      <c r="H49">
        <v>3687200</v>
      </c>
      <c r="I49">
        <v>37207200</v>
      </c>
      <c r="J49" t="s">
        <v>17</v>
      </c>
    </row>
    <row r="50" spans="1:10" x14ac:dyDescent="0.3">
      <c r="A50">
        <v>50</v>
      </c>
      <c r="B50" t="s">
        <v>69</v>
      </c>
      <c r="C50" s="1">
        <v>44896</v>
      </c>
      <c r="D50" t="s">
        <v>10</v>
      </c>
      <c r="E50" t="s">
        <v>29</v>
      </c>
      <c r="F50">
        <v>6360</v>
      </c>
      <c r="G50">
        <v>1389</v>
      </c>
      <c r="H50">
        <v>8831698</v>
      </c>
      <c r="I50">
        <v>89119860</v>
      </c>
      <c r="J50" t="s">
        <v>14</v>
      </c>
    </row>
    <row r="51" spans="1:10" x14ac:dyDescent="0.3">
      <c r="A51">
        <v>51</v>
      </c>
      <c r="B51" t="s">
        <v>70</v>
      </c>
      <c r="C51" s="1">
        <v>44896</v>
      </c>
      <c r="D51" t="s">
        <v>12</v>
      </c>
      <c r="E51" t="s">
        <v>2</v>
      </c>
      <c r="F51">
        <v>14230</v>
      </c>
      <c r="G51">
        <v>29</v>
      </c>
      <c r="H51">
        <v>406978</v>
      </c>
      <c r="I51">
        <v>4106778</v>
      </c>
      <c r="J51" t="s">
        <v>3</v>
      </c>
    </row>
    <row r="52" spans="1:10" x14ac:dyDescent="0.3">
      <c r="A52">
        <v>52</v>
      </c>
      <c r="B52" t="s">
        <v>71</v>
      </c>
      <c r="C52" t="s">
        <v>1429</v>
      </c>
      <c r="D52" t="s">
        <v>10</v>
      </c>
      <c r="E52" t="s">
        <v>6</v>
      </c>
      <c r="F52">
        <v>3390</v>
      </c>
      <c r="G52">
        <v>2</v>
      </c>
      <c r="H52">
        <v>930</v>
      </c>
      <c r="I52">
        <v>9384</v>
      </c>
      <c r="J52" t="s">
        <v>7</v>
      </c>
    </row>
    <row r="53" spans="1:10" x14ac:dyDescent="0.3">
      <c r="A53">
        <v>53</v>
      </c>
      <c r="B53" t="s">
        <v>72</v>
      </c>
      <c r="C53" t="s">
        <v>1429</v>
      </c>
      <c r="D53" t="s">
        <v>12</v>
      </c>
      <c r="E53" t="s">
        <v>16</v>
      </c>
      <c r="F53">
        <v>27450</v>
      </c>
      <c r="G53">
        <v>125</v>
      </c>
      <c r="H53">
        <v>3442234</v>
      </c>
      <c r="I53">
        <v>34735269</v>
      </c>
      <c r="J53" t="s">
        <v>17</v>
      </c>
    </row>
    <row r="54" spans="1:10" x14ac:dyDescent="0.3">
      <c r="A54">
        <v>54</v>
      </c>
      <c r="B54" t="s">
        <v>73</v>
      </c>
      <c r="C54" t="s">
        <v>1430</v>
      </c>
      <c r="D54" t="s">
        <v>45</v>
      </c>
      <c r="E54" t="s">
        <v>6</v>
      </c>
      <c r="F54">
        <v>4210</v>
      </c>
      <c r="G54">
        <v>2091</v>
      </c>
      <c r="H54">
        <v>8802274</v>
      </c>
      <c r="I54">
        <v>88822943</v>
      </c>
      <c r="J54" t="s">
        <v>7</v>
      </c>
    </row>
    <row r="55" spans="1:10" x14ac:dyDescent="0.3">
      <c r="A55">
        <v>55</v>
      </c>
      <c r="B55" t="s">
        <v>74</v>
      </c>
      <c r="C55" t="s">
        <v>1430</v>
      </c>
      <c r="D55" t="s">
        <v>1</v>
      </c>
      <c r="E55" t="s">
        <v>2</v>
      </c>
      <c r="F55">
        <v>14820</v>
      </c>
      <c r="G55">
        <v>87</v>
      </c>
      <c r="H55">
        <v>1287858</v>
      </c>
      <c r="I55">
        <v>12995658</v>
      </c>
      <c r="J55" t="s">
        <v>3</v>
      </c>
    </row>
    <row r="56" spans="1:10" x14ac:dyDescent="0.3">
      <c r="A56">
        <v>56</v>
      </c>
      <c r="B56" t="s">
        <v>75</v>
      </c>
      <c r="C56" t="s">
        <v>1430</v>
      </c>
      <c r="D56" t="s">
        <v>5</v>
      </c>
      <c r="E56" t="s">
        <v>37</v>
      </c>
      <c r="F56">
        <v>34690</v>
      </c>
      <c r="G56">
        <v>79</v>
      </c>
      <c r="H56">
        <v>2752753</v>
      </c>
      <c r="I56">
        <v>27777778</v>
      </c>
      <c r="J56" t="s">
        <v>17</v>
      </c>
    </row>
    <row r="57" spans="1:10" x14ac:dyDescent="0.3">
      <c r="A57">
        <v>57</v>
      </c>
      <c r="B57" t="s">
        <v>76</v>
      </c>
      <c r="C57" t="s">
        <v>1430</v>
      </c>
      <c r="D57" t="s">
        <v>10</v>
      </c>
      <c r="E57" t="s">
        <v>20</v>
      </c>
      <c r="F57">
        <v>6030</v>
      </c>
      <c r="G57">
        <v>90</v>
      </c>
      <c r="H57">
        <v>543906</v>
      </c>
      <c r="I57">
        <v>5488506</v>
      </c>
      <c r="J57" t="s">
        <v>14</v>
      </c>
    </row>
    <row r="58" spans="1:10" x14ac:dyDescent="0.3">
      <c r="A58">
        <v>58</v>
      </c>
      <c r="B58" t="s">
        <v>77</v>
      </c>
      <c r="C58" t="s">
        <v>1430</v>
      </c>
      <c r="D58" t="s">
        <v>12</v>
      </c>
      <c r="E58" t="s">
        <v>13</v>
      </c>
      <c r="F58">
        <v>16480</v>
      </c>
      <c r="G58">
        <v>304</v>
      </c>
      <c r="H58">
        <v>5003328</v>
      </c>
      <c r="I58">
        <v>50488128</v>
      </c>
      <c r="J58" t="s">
        <v>14</v>
      </c>
    </row>
    <row r="59" spans="1:10" x14ac:dyDescent="0.3">
      <c r="A59">
        <v>59</v>
      </c>
      <c r="B59" t="s">
        <v>78</v>
      </c>
      <c r="C59" t="s">
        <v>1430</v>
      </c>
      <c r="D59" t="s">
        <v>22</v>
      </c>
      <c r="E59" t="s">
        <v>16</v>
      </c>
      <c r="F59">
        <v>21040</v>
      </c>
      <c r="G59">
        <v>112</v>
      </c>
      <c r="H59">
        <v>2366436</v>
      </c>
      <c r="I59">
        <v>23879488</v>
      </c>
      <c r="J59" t="s">
        <v>17</v>
      </c>
    </row>
    <row r="60" spans="1:10" x14ac:dyDescent="0.3">
      <c r="A60">
        <v>60</v>
      </c>
      <c r="B60" t="s">
        <v>79</v>
      </c>
      <c r="C60" t="s">
        <v>1431</v>
      </c>
      <c r="D60" t="s">
        <v>12</v>
      </c>
      <c r="E60" t="s">
        <v>6</v>
      </c>
      <c r="F60">
        <v>3060</v>
      </c>
      <c r="G60">
        <v>249</v>
      </c>
      <c r="H60">
        <v>762339</v>
      </c>
      <c r="I60">
        <v>7692690</v>
      </c>
      <c r="J60" t="s">
        <v>7</v>
      </c>
    </row>
    <row r="61" spans="1:10" x14ac:dyDescent="0.3">
      <c r="A61">
        <v>61</v>
      </c>
      <c r="B61" t="s">
        <v>80</v>
      </c>
      <c r="C61" t="s">
        <v>1431</v>
      </c>
      <c r="D61" t="s">
        <v>10</v>
      </c>
      <c r="E61" t="s">
        <v>2</v>
      </c>
      <c r="F61">
        <v>14060</v>
      </c>
      <c r="G61">
        <v>110</v>
      </c>
      <c r="H61">
        <v>1546600</v>
      </c>
      <c r="I61">
        <v>15606600</v>
      </c>
      <c r="J61" t="s">
        <v>3</v>
      </c>
    </row>
    <row r="62" spans="1:10" x14ac:dyDescent="0.3">
      <c r="A62">
        <v>62</v>
      </c>
      <c r="B62" t="s">
        <v>81</v>
      </c>
      <c r="C62" t="s">
        <v>1431</v>
      </c>
      <c r="D62" t="s">
        <v>5</v>
      </c>
      <c r="E62" t="s">
        <v>33</v>
      </c>
      <c r="F62">
        <v>1810</v>
      </c>
      <c r="G62">
        <v>180</v>
      </c>
      <c r="H62">
        <v>326529</v>
      </c>
      <c r="I62">
        <v>3294977</v>
      </c>
      <c r="J62" t="s">
        <v>34</v>
      </c>
    </row>
    <row r="63" spans="1:10" x14ac:dyDescent="0.3">
      <c r="A63">
        <v>63</v>
      </c>
      <c r="B63" t="s">
        <v>82</v>
      </c>
      <c r="C63" t="s">
        <v>1431</v>
      </c>
      <c r="D63" t="s">
        <v>10</v>
      </c>
      <c r="E63" t="s">
        <v>2</v>
      </c>
      <c r="F63">
        <v>14060</v>
      </c>
      <c r="G63">
        <v>110</v>
      </c>
      <c r="H63">
        <v>1546600</v>
      </c>
      <c r="I63">
        <v>15606600</v>
      </c>
      <c r="J63" t="s">
        <v>3</v>
      </c>
    </row>
    <row r="64" spans="1:10" x14ac:dyDescent="0.3">
      <c r="A64">
        <v>64</v>
      </c>
      <c r="B64" t="s">
        <v>83</v>
      </c>
      <c r="C64" t="s">
        <v>1432</v>
      </c>
      <c r="D64" t="s">
        <v>22</v>
      </c>
      <c r="E64" t="s">
        <v>20</v>
      </c>
      <c r="F64">
        <v>5180</v>
      </c>
      <c r="G64">
        <v>189</v>
      </c>
      <c r="H64">
        <v>977216</v>
      </c>
      <c r="I64">
        <v>9860994</v>
      </c>
      <c r="J64" t="s">
        <v>14</v>
      </c>
    </row>
    <row r="65" spans="1:10" x14ac:dyDescent="0.3">
      <c r="A65">
        <v>65</v>
      </c>
      <c r="B65" t="s">
        <v>84</v>
      </c>
      <c r="C65" t="s">
        <v>1432</v>
      </c>
      <c r="D65" t="s">
        <v>1</v>
      </c>
      <c r="E65" t="s">
        <v>20</v>
      </c>
      <c r="F65">
        <v>6050</v>
      </c>
      <c r="G65">
        <v>15943</v>
      </c>
      <c r="H65">
        <v>96452825</v>
      </c>
      <c r="I65">
        <v>973296690</v>
      </c>
      <c r="J65" t="s">
        <v>14</v>
      </c>
    </row>
    <row r="66" spans="1:10" x14ac:dyDescent="0.3">
      <c r="A66">
        <v>66</v>
      </c>
      <c r="B66" t="s">
        <v>85</v>
      </c>
      <c r="C66" t="s">
        <v>1432</v>
      </c>
      <c r="D66" t="s">
        <v>12</v>
      </c>
      <c r="E66" t="s">
        <v>20</v>
      </c>
      <c r="F66">
        <v>7890</v>
      </c>
      <c r="G66">
        <v>973</v>
      </c>
      <c r="H66">
        <v>7673693</v>
      </c>
      <c r="I66">
        <v>77434541</v>
      </c>
      <c r="J66" t="s">
        <v>14</v>
      </c>
    </row>
    <row r="67" spans="1:10" x14ac:dyDescent="0.3">
      <c r="A67">
        <v>67</v>
      </c>
      <c r="B67" t="s">
        <v>86</v>
      </c>
      <c r="C67" t="s">
        <v>1433</v>
      </c>
      <c r="D67" t="s">
        <v>12</v>
      </c>
      <c r="E67" t="s">
        <v>20</v>
      </c>
      <c r="F67">
        <v>7890</v>
      </c>
      <c r="G67">
        <v>1252</v>
      </c>
      <c r="H67">
        <v>9880703</v>
      </c>
      <c r="I67">
        <v>99705275</v>
      </c>
      <c r="J67" t="s">
        <v>14</v>
      </c>
    </row>
    <row r="68" spans="1:10" x14ac:dyDescent="0.3">
      <c r="A68">
        <v>68</v>
      </c>
      <c r="B68" t="s">
        <v>87</v>
      </c>
      <c r="C68" t="s">
        <v>1433</v>
      </c>
      <c r="D68" t="s">
        <v>45</v>
      </c>
      <c r="E68" t="s">
        <v>29</v>
      </c>
      <c r="F68">
        <v>8840</v>
      </c>
      <c r="G68">
        <v>1107</v>
      </c>
      <c r="H68">
        <v>9786728</v>
      </c>
      <c r="I68">
        <v>98756980</v>
      </c>
      <c r="J68" t="s">
        <v>14</v>
      </c>
    </row>
    <row r="69" spans="1:10" x14ac:dyDescent="0.3">
      <c r="A69">
        <v>69</v>
      </c>
      <c r="B69" t="s">
        <v>88</v>
      </c>
      <c r="C69" t="s">
        <v>1433</v>
      </c>
      <c r="D69" t="s">
        <v>5</v>
      </c>
      <c r="E69" t="s">
        <v>16</v>
      </c>
      <c r="F69">
        <v>22290</v>
      </c>
      <c r="G69">
        <v>126</v>
      </c>
      <c r="H69">
        <v>2819685</v>
      </c>
      <c r="I69">
        <v>28453185</v>
      </c>
      <c r="J69" t="s">
        <v>17</v>
      </c>
    </row>
    <row r="70" spans="1:10" x14ac:dyDescent="0.3">
      <c r="A70">
        <v>70</v>
      </c>
      <c r="B70" t="s">
        <v>89</v>
      </c>
      <c r="C70" t="s">
        <v>1433</v>
      </c>
      <c r="D70" t="s">
        <v>12</v>
      </c>
      <c r="E70" t="s">
        <v>6</v>
      </c>
      <c r="F70">
        <v>3060</v>
      </c>
      <c r="G70">
        <v>285</v>
      </c>
      <c r="H70">
        <v>872049</v>
      </c>
      <c r="I70">
        <v>8799772</v>
      </c>
      <c r="J70" t="s">
        <v>7</v>
      </c>
    </row>
    <row r="71" spans="1:10" x14ac:dyDescent="0.3">
      <c r="A71">
        <v>71</v>
      </c>
      <c r="B71" t="s">
        <v>90</v>
      </c>
      <c r="C71" t="s">
        <v>1433</v>
      </c>
      <c r="D71" t="s">
        <v>45</v>
      </c>
      <c r="E71" t="s">
        <v>29</v>
      </c>
      <c r="F71">
        <v>8840</v>
      </c>
      <c r="G71">
        <v>10985</v>
      </c>
      <c r="H71">
        <v>97105647</v>
      </c>
      <c r="I71">
        <v>979884260</v>
      </c>
      <c r="J71" t="s">
        <v>14</v>
      </c>
    </row>
    <row r="72" spans="1:10" x14ac:dyDescent="0.3">
      <c r="A72">
        <v>73</v>
      </c>
      <c r="B72" t="s">
        <v>91</v>
      </c>
      <c r="C72" t="s">
        <v>1433</v>
      </c>
      <c r="D72" t="s">
        <v>12</v>
      </c>
      <c r="E72" t="s">
        <v>24</v>
      </c>
      <c r="F72">
        <v>7040</v>
      </c>
      <c r="G72">
        <v>1378</v>
      </c>
      <c r="H72">
        <v>9699370</v>
      </c>
      <c r="I72">
        <v>97875456</v>
      </c>
      <c r="J72" t="s">
        <v>14</v>
      </c>
    </row>
    <row r="73" spans="1:10" x14ac:dyDescent="0.3">
      <c r="A73">
        <v>74</v>
      </c>
      <c r="B73" t="s">
        <v>92</v>
      </c>
      <c r="C73" t="s">
        <v>1433</v>
      </c>
      <c r="D73" t="s">
        <v>5</v>
      </c>
      <c r="E73" t="s">
        <v>2</v>
      </c>
      <c r="F73">
        <v>13280</v>
      </c>
      <c r="G73">
        <v>319</v>
      </c>
      <c r="H73">
        <v>4231145</v>
      </c>
      <c r="I73">
        <v>42696096</v>
      </c>
      <c r="J73" t="s">
        <v>3</v>
      </c>
    </row>
    <row r="74" spans="1:10" x14ac:dyDescent="0.3">
      <c r="A74">
        <v>76</v>
      </c>
      <c r="B74" t="s">
        <v>93</v>
      </c>
      <c r="C74" t="s">
        <v>1434</v>
      </c>
      <c r="D74" t="s">
        <v>5</v>
      </c>
      <c r="E74" t="s">
        <v>37</v>
      </c>
      <c r="F74">
        <v>34690</v>
      </c>
      <c r="G74">
        <v>91</v>
      </c>
      <c r="H74">
        <v>3167197</v>
      </c>
      <c r="I74">
        <v>31959897</v>
      </c>
      <c r="J74" t="s">
        <v>17</v>
      </c>
    </row>
    <row r="75" spans="1:10" x14ac:dyDescent="0.3">
      <c r="A75">
        <v>77</v>
      </c>
      <c r="B75" t="s">
        <v>94</v>
      </c>
      <c r="C75" t="s">
        <v>1434</v>
      </c>
      <c r="D75" t="s">
        <v>22</v>
      </c>
      <c r="E75" t="s">
        <v>13</v>
      </c>
      <c r="F75">
        <v>16010</v>
      </c>
      <c r="G75">
        <v>193</v>
      </c>
      <c r="H75">
        <v>3081925</v>
      </c>
      <c r="I75">
        <v>31099425</v>
      </c>
      <c r="J75" t="s">
        <v>14</v>
      </c>
    </row>
    <row r="76" spans="1:10" x14ac:dyDescent="0.3">
      <c r="A76">
        <v>79</v>
      </c>
      <c r="B76" t="s">
        <v>95</v>
      </c>
      <c r="C76" t="s">
        <v>1434</v>
      </c>
      <c r="D76" t="s">
        <v>1</v>
      </c>
      <c r="E76" t="s">
        <v>6</v>
      </c>
      <c r="F76">
        <v>3390</v>
      </c>
      <c r="G76">
        <v>108</v>
      </c>
      <c r="H76">
        <v>365442</v>
      </c>
      <c r="I76">
        <v>3687642</v>
      </c>
      <c r="J76" t="s">
        <v>7</v>
      </c>
    </row>
    <row r="77" spans="1:10" x14ac:dyDescent="0.3">
      <c r="A77">
        <v>80</v>
      </c>
      <c r="B77" t="s">
        <v>96</v>
      </c>
      <c r="C77" t="s">
        <v>1434</v>
      </c>
      <c r="D77" t="s">
        <v>31</v>
      </c>
      <c r="E77" t="s">
        <v>20</v>
      </c>
      <c r="F77">
        <v>6070</v>
      </c>
      <c r="G77">
        <v>56</v>
      </c>
      <c r="H77">
        <v>340527</v>
      </c>
      <c r="I77">
        <v>3436227</v>
      </c>
      <c r="J77" t="s">
        <v>14</v>
      </c>
    </row>
    <row r="78" spans="1:10" x14ac:dyDescent="0.3">
      <c r="A78">
        <v>81</v>
      </c>
      <c r="B78" t="s">
        <v>97</v>
      </c>
      <c r="C78" t="s">
        <v>1435</v>
      </c>
      <c r="D78" t="s">
        <v>45</v>
      </c>
      <c r="E78" t="s">
        <v>37</v>
      </c>
      <c r="F78">
        <v>36180</v>
      </c>
      <c r="G78">
        <v>73</v>
      </c>
      <c r="H78">
        <v>2626668</v>
      </c>
      <c r="I78">
        <v>26505468</v>
      </c>
      <c r="J78" t="s">
        <v>17</v>
      </c>
    </row>
    <row r="79" spans="1:10" x14ac:dyDescent="0.3">
      <c r="A79">
        <v>82</v>
      </c>
      <c r="B79" t="s">
        <v>98</v>
      </c>
      <c r="C79" t="s">
        <v>1435</v>
      </c>
      <c r="D79" t="s">
        <v>12</v>
      </c>
      <c r="E79" t="s">
        <v>20</v>
      </c>
      <c r="F79">
        <v>7890</v>
      </c>
      <c r="G79">
        <v>12306</v>
      </c>
      <c r="H79">
        <v>97093877</v>
      </c>
      <c r="I79">
        <v>979765484</v>
      </c>
      <c r="J79" t="s">
        <v>14</v>
      </c>
    </row>
    <row r="80" spans="1:10" x14ac:dyDescent="0.3">
      <c r="A80">
        <v>83</v>
      </c>
      <c r="B80" t="s">
        <v>99</v>
      </c>
      <c r="C80" t="s">
        <v>1435</v>
      </c>
      <c r="D80" t="s">
        <v>1</v>
      </c>
      <c r="E80" t="s">
        <v>37</v>
      </c>
      <c r="F80">
        <v>33520</v>
      </c>
      <c r="G80">
        <v>87</v>
      </c>
      <c r="H80">
        <v>2912888</v>
      </c>
      <c r="I80">
        <v>29393688</v>
      </c>
      <c r="J80" t="s">
        <v>17</v>
      </c>
    </row>
    <row r="81" spans="1:10" x14ac:dyDescent="0.3">
      <c r="A81">
        <v>84</v>
      </c>
      <c r="B81" t="s">
        <v>100</v>
      </c>
      <c r="C81" t="s">
        <v>1435</v>
      </c>
      <c r="D81" t="s">
        <v>1</v>
      </c>
      <c r="E81" t="s">
        <v>24</v>
      </c>
      <c r="F81">
        <v>7420</v>
      </c>
      <c r="G81">
        <v>51</v>
      </c>
      <c r="H81">
        <v>376370</v>
      </c>
      <c r="I81">
        <v>3797918</v>
      </c>
      <c r="J81" t="s">
        <v>14</v>
      </c>
    </row>
    <row r="82" spans="1:10" x14ac:dyDescent="0.3">
      <c r="A82">
        <v>85</v>
      </c>
      <c r="B82" t="s">
        <v>101</v>
      </c>
      <c r="C82" t="s">
        <v>1436</v>
      </c>
      <c r="D82" t="s">
        <v>31</v>
      </c>
      <c r="E82" t="s">
        <v>2</v>
      </c>
      <c r="F82">
        <v>13030</v>
      </c>
      <c r="G82">
        <v>106</v>
      </c>
      <c r="H82">
        <v>1375968</v>
      </c>
      <c r="I82">
        <v>13884768</v>
      </c>
      <c r="J82" t="s">
        <v>3</v>
      </c>
    </row>
    <row r="83" spans="1:10" x14ac:dyDescent="0.3">
      <c r="A83">
        <v>86</v>
      </c>
      <c r="B83" t="s">
        <v>102</v>
      </c>
      <c r="C83" t="s">
        <v>1436</v>
      </c>
      <c r="D83" t="s">
        <v>10</v>
      </c>
      <c r="E83" t="s">
        <v>13</v>
      </c>
      <c r="F83">
        <v>16390</v>
      </c>
      <c r="G83">
        <v>155</v>
      </c>
      <c r="H83">
        <v>2542089</v>
      </c>
      <c r="I83">
        <v>25651989</v>
      </c>
      <c r="J83" t="s">
        <v>14</v>
      </c>
    </row>
    <row r="84" spans="1:10" x14ac:dyDescent="0.3">
      <c r="A84">
        <v>87</v>
      </c>
      <c r="B84" t="s">
        <v>103</v>
      </c>
      <c r="C84" t="s">
        <v>1436</v>
      </c>
      <c r="D84" t="s">
        <v>31</v>
      </c>
      <c r="E84" t="s">
        <v>24</v>
      </c>
      <c r="F84">
        <v>7020</v>
      </c>
      <c r="G84">
        <v>64</v>
      </c>
      <c r="H84">
        <v>447876</v>
      </c>
      <c r="I84">
        <v>4519476</v>
      </c>
      <c r="J84" t="s">
        <v>14</v>
      </c>
    </row>
    <row r="85" spans="1:10" x14ac:dyDescent="0.3">
      <c r="A85">
        <v>88</v>
      </c>
      <c r="B85" t="s">
        <v>104</v>
      </c>
      <c r="C85" t="s">
        <v>1436</v>
      </c>
      <c r="D85" t="s">
        <v>10</v>
      </c>
      <c r="E85" t="s">
        <v>6</v>
      </c>
      <c r="F85">
        <v>3390</v>
      </c>
      <c r="G85">
        <v>204</v>
      </c>
      <c r="H85">
        <v>690559</v>
      </c>
      <c r="I85">
        <v>6968365</v>
      </c>
      <c r="J85" t="s">
        <v>7</v>
      </c>
    </row>
    <row r="86" spans="1:10" x14ac:dyDescent="0.3">
      <c r="A86">
        <v>89</v>
      </c>
      <c r="B86" t="s">
        <v>105</v>
      </c>
      <c r="C86" t="s">
        <v>1436</v>
      </c>
      <c r="D86" t="s">
        <v>12</v>
      </c>
      <c r="E86" t="s">
        <v>2</v>
      </c>
      <c r="F86">
        <v>14230</v>
      </c>
      <c r="G86">
        <v>79</v>
      </c>
      <c r="H86">
        <v>1127016</v>
      </c>
      <c r="I86">
        <v>11372616</v>
      </c>
      <c r="J86" t="s">
        <v>3</v>
      </c>
    </row>
    <row r="87" spans="1:10" x14ac:dyDescent="0.3">
      <c r="A87">
        <v>90</v>
      </c>
      <c r="B87" t="s">
        <v>106</v>
      </c>
      <c r="C87" t="s">
        <v>1436</v>
      </c>
      <c r="D87" t="s">
        <v>10</v>
      </c>
      <c r="E87" t="s">
        <v>2</v>
      </c>
      <c r="F87">
        <v>14060</v>
      </c>
      <c r="G87">
        <v>26</v>
      </c>
      <c r="H87">
        <v>371184</v>
      </c>
      <c r="I87">
        <v>3745584</v>
      </c>
      <c r="J87" t="s">
        <v>3</v>
      </c>
    </row>
    <row r="88" spans="1:10" x14ac:dyDescent="0.3">
      <c r="A88">
        <v>91</v>
      </c>
      <c r="B88" t="s">
        <v>107</v>
      </c>
      <c r="C88" t="s">
        <v>1436</v>
      </c>
      <c r="D88" t="s">
        <v>22</v>
      </c>
      <c r="E88" t="s">
        <v>13</v>
      </c>
      <c r="F88">
        <v>16010</v>
      </c>
      <c r="G88">
        <v>224</v>
      </c>
      <c r="H88">
        <v>3593035</v>
      </c>
      <c r="I88">
        <v>36256987</v>
      </c>
      <c r="J88" t="s">
        <v>14</v>
      </c>
    </row>
    <row r="89" spans="1:10" x14ac:dyDescent="0.3">
      <c r="A89">
        <v>92</v>
      </c>
      <c r="B89" t="s">
        <v>108</v>
      </c>
      <c r="C89" t="s">
        <v>1437</v>
      </c>
      <c r="D89" t="s">
        <v>22</v>
      </c>
      <c r="E89" t="s">
        <v>33</v>
      </c>
      <c r="F89">
        <v>2100</v>
      </c>
      <c r="G89">
        <v>367</v>
      </c>
      <c r="H89">
        <v>770770</v>
      </c>
      <c r="I89">
        <v>7777770</v>
      </c>
      <c r="J89" t="s">
        <v>34</v>
      </c>
    </row>
    <row r="90" spans="1:10" x14ac:dyDescent="0.3">
      <c r="A90">
        <v>93</v>
      </c>
      <c r="B90" t="s">
        <v>109</v>
      </c>
      <c r="C90" t="s">
        <v>1437</v>
      </c>
      <c r="D90" t="s">
        <v>45</v>
      </c>
      <c r="E90" t="s">
        <v>29</v>
      </c>
      <c r="F90">
        <v>8840</v>
      </c>
      <c r="G90">
        <v>77</v>
      </c>
      <c r="H90">
        <v>680680</v>
      </c>
      <c r="I90">
        <v>6868680</v>
      </c>
      <c r="J90" t="s">
        <v>14</v>
      </c>
    </row>
    <row r="91" spans="1:10" x14ac:dyDescent="0.3">
      <c r="A91">
        <v>94</v>
      </c>
      <c r="B91" t="s">
        <v>110</v>
      </c>
      <c r="C91" t="s">
        <v>1437</v>
      </c>
      <c r="D91" t="s">
        <v>45</v>
      </c>
      <c r="E91" t="s">
        <v>29</v>
      </c>
      <c r="F91">
        <v>8840</v>
      </c>
      <c r="G91">
        <v>871</v>
      </c>
      <c r="H91">
        <v>7702753</v>
      </c>
      <c r="I91">
        <v>77727778</v>
      </c>
      <c r="J91" t="s">
        <v>14</v>
      </c>
    </row>
    <row r="92" spans="1:10" x14ac:dyDescent="0.3">
      <c r="A92">
        <v>95</v>
      </c>
      <c r="B92" t="s">
        <v>111</v>
      </c>
      <c r="C92" t="s">
        <v>1437</v>
      </c>
      <c r="D92" t="s">
        <v>10</v>
      </c>
      <c r="E92" t="s">
        <v>13</v>
      </c>
      <c r="F92">
        <v>16390</v>
      </c>
      <c r="G92">
        <v>263</v>
      </c>
      <c r="H92">
        <v>4308931</v>
      </c>
      <c r="I92">
        <v>43481031</v>
      </c>
      <c r="J92" t="s">
        <v>14</v>
      </c>
    </row>
    <row r="93" spans="1:10" x14ac:dyDescent="0.3">
      <c r="A93">
        <v>96</v>
      </c>
      <c r="B93" t="s">
        <v>112</v>
      </c>
      <c r="C93" t="s">
        <v>1437</v>
      </c>
      <c r="D93" t="s">
        <v>22</v>
      </c>
      <c r="E93" t="s">
        <v>33</v>
      </c>
      <c r="F93">
        <v>2100</v>
      </c>
      <c r="G93">
        <v>326</v>
      </c>
      <c r="H93">
        <v>684476</v>
      </c>
      <c r="I93">
        <v>6906990</v>
      </c>
      <c r="J93" t="s">
        <v>34</v>
      </c>
    </row>
    <row r="94" spans="1:10" x14ac:dyDescent="0.3">
      <c r="A94">
        <v>97</v>
      </c>
      <c r="B94" t="s">
        <v>113</v>
      </c>
      <c r="C94" t="s">
        <v>1438</v>
      </c>
      <c r="D94" t="s">
        <v>1</v>
      </c>
      <c r="E94" t="s">
        <v>13</v>
      </c>
      <c r="F94">
        <v>16570</v>
      </c>
      <c r="G94">
        <v>35</v>
      </c>
      <c r="H94">
        <v>583264</v>
      </c>
      <c r="I94">
        <v>5885664</v>
      </c>
      <c r="J94" t="s">
        <v>14</v>
      </c>
    </row>
    <row r="95" spans="1:10" x14ac:dyDescent="0.3">
      <c r="A95">
        <v>98</v>
      </c>
      <c r="B95" t="s">
        <v>114</v>
      </c>
      <c r="C95" t="s">
        <v>1438</v>
      </c>
      <c r="D95" t="s">
        <v>12</v>
      </c>
      <c r="E95" t="s">
        <v>20</v>
      </c>
      <c r="F95">
        <v>7890</v>
      </c>
      <c r="G95">
        <v>12258</v>
      </c>
      <c r="H95">
        <v>96718323</v>
      </c>
      <c r="I95">
        <v>975975800</v>
      </c>
      <c r="J95" t="s">
        <v>14</v>
      </c>
    </row>
    <row r="96" spans="1:10" x14ac:dyDescent="0.3">
      <c r="A96">
        <v>99</v>
      </c>
      <c r="B96" t="s">
        <v>115</v>
      </c>
      <c r="C96" t="s">
        <v>1439</v>
      </c>
      <c r="D96" t="s">
        <v>45</v>
      </c>
      <c r="E96" t="s">
        <v>2</v>
      </c>
      <c r="F96">
        <v>15200</v>
      </c>
      <c r="G96">
        <v>69</v>
      </c>
      <c r="H96">
        <v>1053360</v>
      </c>
      <c r="I96">
        <v>10629360</v>
      </c>
      <c r="J96" t="s">
        <v>3</v>
      </c>
    </row>
    <row r="97" spans="1:10" x14ac:dyDescent="0.3">
      <c r="A97">
        <v>100</v>
      </c>
      <c r="B97" t="s">
        <v>116</v>
      </c>
      <c r="C97" t="s">
        <v>1439</v>
      </c>
      <c r="D97" t="s">
        <v>12</v>
      </c>
      <c r="E97" t="s">
        <v>24</v>
      </c>
      <c r="F97">
        <v>7040</v>
      </c>
      <c r="G97">
        <v>40</v>
      </c>
      <c r="H97">
        <v>278784</v>
      </c>
      <c r="I97">
        <v>2813184</v>
      </c>
      <c r="J97" t="s">
        <v>14</v>
      </c>
    </row>
    <row r="98" spans="1:10" x14ac:dyDescent="0.3">
      <c r="A98">
        <v>101</v>
      </c>
      <c r="B98" t="s">
        <v>117</v>
      </c>
      <c r="C98" t="s">
        <v>1439</v>
      </c>
      <c r="D98" t="s">
        <v>12</v>
      </c>
      <c r="E98" t="s">
        <v>24</v>
      </c>
      <c r="F98">
        <v>7040</v>
      </c>
      <c r="G98">
        <v>55</v>
      </c>
      <c r="H98">
        <v>387200</v>
      </c>
      <c r="I98">
        <v>3907200</v>
      </c>
      <c r="J98" t="s">
        <v>14</v>
      </c>
    </row>
    <row r="99" spans="1:10" x14ac:dyDescent="0.3">
      <c r="A99">
        <v>102</v>
      </c>
      <c r="B99" t="s">
        <v>118</v>
      </c>
      <c r="C99" t="s">
        <v>1439</v>
      </c>
      <c r="D99" t="s">
        <v>10</v>
      </c>
      <c r="E99" t="s">
        <v>37</v>
      </c>
      <c r="F99">
        <v>34620</v>
      </c>
      <c r="G99">
        <v>228</v>
      </c>
      <c r="H99">
        <v>7880340</v>
      </c>
      <c r="I99">
        <v>79519792</v>
      </c>
      <c r="J99" t="s">
        <v>17</v>
      </c>
    </row>
    <row r="100" spans="1:10" x14ac:dyDescent="0.3">
      <c r="A100">
        <v>103</v>
      </c>
      <c r="B100" t="s">
        <v>119</v>
      </c>
      <c r="C100" t="s">
        <v>1440</v>
      </c>
      <c r="D100" t="s">
        <v>45</v>
      </c>
      <c r="E100" t="s">
        <v>29</v>
      </c>
      <c r="F100">
        <v>8840</v>
      </c>
      <c r="G100">
        <v>99</v>
      </c>
      <c r="H100">
        <v>875160</v>
      </c>
      <c r="I100">
        <v>8831160</v>
      </c>
      <c r="J100" t="s">
        <v>14</v>
      </c>
    </row>
    <row r="101" spans="1:10" x14ac:dyDescent="0.3">
      <c r="A101">
        <v>104</v>
      </c>
      <c r="B101" t="s">
        <v>120</v>
      </c>
      <c r="C101" t="s">
        <v>1440</v>
      </c>
      <c r="D101" t="s">
        <v>12</v>
      </c>
      <c r="E101" t="s">
        <v>16</v>
      </c>
      <c r="F101">
        <v>27450</v>
      </c>
      <c r="G101">
        <v>125</v>
      </c>
      <c r="H101">
        <v>3442234</v>
      </c>
      <c r="I101">
        <v>34735269</v>
      </c>
      <c r="J101" t="s">
        <v>17</v>
      </c>
    </row>
    <row r="102" spans="1:10" x14ac:dyDescent="0.3">
      <c r="A102">
        <v>105</v>
      </c>
      <c r="B102" t="s">
        <v>121</v>
      </c>
      <c r="C102" t="s">
        <v>1440</v>
      </c>
      <c r="D102" t="s">
        <v>12</v>
      </c>
      <c r="E102" t="s">
        <v>2</v>
      </c>
      <c r="F102">
        <v>14230</v>
      </c>
      <c r="G102">
        <v>256</v>
      </c>
      <c r="H102">
        <v>3647535</v>
      </c>
      <c r="I102">
        <v>36806949</v>
      </c>
      <c r="J102" t="s">
        <v>3</v>
      </c>
    </row>
    <row r="103" spans="1:10" x14ac:dyDescent="0.3">
      <c r="A103">
        <v>106</v>
      </c>
      <c r="B103" t="s">
        <v>122</v>
      </c>
      <c r="C103" t="s">
        <v>1440</v>
      </c>
      <c r="D103" t="s">
        <v>1</v>
      </c>
      <c r="E103" t="s">
        <v>2</v>
      </c>
      <c r="F103">
        <v>14820</v>
      </c>
      <c r="G103">
        <v>86</v>
      </c>
      <c r="H103">
        <v>1271556</v>
      </c>
      <c r="I103">
        <v>12831156</v>
      </c>
      <c r="J103" t="s">
        <v>3</v>
      </c>
    </row>
    <row r="104" spans="1:10" x14ac:dyDescent="0.3">
      <c r="A104">
        <v>107</v>
      </c>
      <c r="B104" t="s">
        <v>123</v>
      </c>
      <c r="C104" t="s">
        <v>1441</v>
      </c>
      <c r="D104" t="s">
        <v>31</v>
      </c>
      <c r="E104" t="s">
        <v>13</v>
      </c>
      <c r="F104">
        <v>16670</v>
      </c>
      <c r="G104">
        <v>464</v>
      </c>
      <c r="H104">
        <v>7727747</v>
      </c>
      <c r="I104">
        <v>77979995</v>
      </c>
      <c r="J104" t="s">
        <v>14</v>
      </c>
    </row>
    <row r="105" spans="1:10" x14ac:dyDescent="0.3">
      <c r="A105">
        <v>108</v>
      </c>
      <c r="B105" t="s">
        <v>124</v>
      </c>
      <c r="C105" t="s">
        <v>1441</v>
      </c>
      <c r="D105" t="s">
        <v>22</v>
      </c>
      <c r="E105" t="s">
        <v>13</v>
      </c>
      <c r="F105">
        <v>16010</v>
      </c>
      <c r="G105">
        <v>33</v>
      </c>
      <c r="H105">
        <v>528334</v>
      </c>
      <c r="I105">
        <v>5331369</v>
      </c>
      <c r="J105" t="s">
        <v>14</v>
      </c>
    </row>
    <row r="106" spans="1:10" x14ac:dyDescent="0.3">
      <c r="A106">
        <v>109</v>
      </c>
      <c r="B106" t="s">
        <v>125</v>
      </c>
      <c r="C106" t="s">
        <v>1441</v>
      </c>
      <c r="D106" t="s">
        <v>10</v>
      </c>
      <c r="E106" t="s">
        <v>16</v>
      </c>
      <c r="F106">
        <v>25070</v>
      </c>
      <c r="G106">
        <v>117</v>
      </c>
      <c r="H106">
        <v>2923162</v>
      </c>
      <c r="I106">
        <v>29497362</v>
      </c>
      <c r="J106" t="s">
        <v>17</v>
      </c>
    </row>
    <row r="107" spans="1:10" x14ac:dyDescent="0.3">
      <c r="A107">
        <v>110</v>
      </c>
      <c r="B107" t="s">
        <v>126</v>
      </c>
      <c r="C107" t="s">
        <v>1441</v>
      </c>
      <c r="D107" t="s">
        <v>10</v>
      </c>
      <c r="E107" t="s">
        <v>16</v>
      </c>
      <c r="F107">
        <v>25070</v>
      </c>
      <c r="G107">
        <v>117</v>
      </c>
      <c r="H107">
        <v>2923162</v>
      </c>
      <c r="I107">
        <v>29497362</v>
      </c>
      <c r="J107" t="s">
        <v>17</v>
      </c>
    </row>
    <row r="108" spans="1:10" x14ac:dyDescent="0.3">
      <c r="A108">
        <v>111</v>
      </c>
      <c r="B108" t="s">
        <v>127</v>
      </c>
      <c r="C108" t="s">
        <v>1441</v>
      </c>
      <c r="D108" t="s">
        <v>12</v>
      </c>
      <c r="E108" t="s">
        <v>37</v>
      </c>
      <c r="F108">
        <v>35350</v>
      </c>
      <c r="G108">
        <v>110</v>
      </c>
      <c r="H108">
        <v>3888500</v>
      </c>
      <c r="I108">
        <v>39238500</v>
      </c>
      <c r="J108" t="s">
        <v>17</v>
      </c>
    </row>
    <row r="109" spans="1:10" x14ac:dyDescent="0.3">
      <c r="A109">
        <v>112</v>
      </c>
      <c r="B109" t="s">
        <v>128</v>
      </c>
      <c r="C109" t="s">
        <v>1442</v>
      </c>
      <c r="D109" t="s">
        <v>5</v>
      </c>
      <c r="E109" t="s">
        <v>16</v>
      </c>
      <c r="F109">
        <v>22290</v>
      </c>
      <c r="G109">
        <v>129</v>
      </c>
      <c r="H109">
        <v>2868723</v>
      </c>
      <c r="I109">
        <v>28948023</v>
      </c>
      <c r="J109" t="s">
        <v>17</v>
      </c>
    </row>
    <row r="110" spans="1:10" x14ac:dyDescent="0.3">
      <c r="A110">
        <v>114</v>
      </c>
      <c r="B110" t="s">
        <v>129</v>
      </c>
      <c r="C110" t="s">
        <v>1442</v>
      </c>
      <c r="D110" t="s">
        <v>1</v>
      </c>
      <c r="E110" t="s">
        <v>20</v>
      </c>
      <c r="F110">
        <v>6050</v>
      </c>
      <c r="G110">
        <v>15954</v>
      </c>
      <c r="H110">
        <v>96519428</v>
      </c>
      <c r="I110">
        <v>973968770</v>
      </c>
      <c r="J110" t="s">
        <v>14</v>
      </c>
    </row>
    <row r="111" spans="1:10" x14ac:dyDescent="0.3">
      <c r="A111">
        <v>115</v>
      </c>
      <c r="B111" t="s">
        <v>130</v>
      </c>
      <c r="C111" t="s">
        <v>1443</v>
      </c>
      <c r="D111" t="s">
        <v>1</v>
      </c>
      <c r="E111" t="s">
        <v>13</v>
      </c>
      <c r="F111">
        <v>16570</v>
      </c>
      <c r="G111">
        <v>235</v>
      </c>
      <c r="H111">
        <v>3900578</v>
      </c>
      <c r="I111">
        <v>39360378</v>
      </c>
      <c r="J111" t="s">
        <v>14</v>
      </c>
    </row>
    <row r="112" spans="1:10" x14ac:dyDescent="0.3">
      <c r="A112">
        <v>116</v>
      </c>
      <c r="B112" t="s">
        <v>131</v>
      </c>
      <c r="C112" t="s">
        <v>1443</v>
      </c>
      <c r="D112" t="s">
        <v>12</v>
      </c>
      <c r="E112" t="s">
        <v>33</v>
      </c>
      <c r="F112">
        <v>2540</v>
      </c>
      <c r="G112">
        <v>272</v>
      </c>
      <c r="H112">
        <v>691032</v>
      </c>
      <c r="I112">
        <v>6973146</v>
      </c>
      <c r="J112" t="s">
        <v>34</v>
      </c>
    </row>
    <row r="113" spans="1:10" x14ac:dyDescent="0.3">
      <c r="A113">
        <v>117</v>
      </c>
      <c r="B113" t="s">
        <v>132</v>
      </c>
      <c r="C113" t="s">
        <v>1444</v>
      </c>
      <c r="D113" t="s">
        <v>12</v>
      </c>
      <c r="E113" t="s">
        <v>29</v>
      </c>
      <c r="F113">
        <v>6340</v>
      </c>
      <c r="G113">
        <v>15158</v>
      </c>
      <c r="H113">
        <v>96099751</v>
      </c>
      <c r="I113">
        <v>969733856</v>
      </c>
      <c r="J113" t="s">
        <v>14</v>
      </c>
    </row>
    <row r="114" spans="1:10" x14ac:dyDescent="0.3">
      <c r="A114">
        <v>118</v>
      </c>
      <c r="B114" t="s">
        <v>133</v>
      </c>
      <c r="C114" t="s">
        <v>1444</v>
      </c>
      <c r="D114" t="s">
        <v>31</v>
      </c>
      <c r="E114" t="s">
        <v>16</v>
      </c>
      <c r="F114">
        <v>23680</v>
      </c>
      <c r="G114">
        <v>116</v>
      </c>
      <c r="H114">
        <v>2735040</v>
      </c>
      <c r="I114">
        <v>27599040</v>
      </c>
      <c r="J114" t="s">
        <v>17</v>
      </c>
    </row>
    <row r="115" spans="1:10" x14ac:dyDescent="0.3">
      <c r="A115">
        <v>119</v>
      </c>
      <c r="B115" t="s">
        <v>134</v>
      </c>
      <c r="C115" t="s">
        <v>1444</v>
      </c>
      <c r="D115" t="s">
        <v>45</v>
      </c>
      <c r="E115" t="s">
        <v>6</v>
      </c>
      <c r="F115">
        <v>4210</v>
      </c>
      <c r="G115">
        <v>65</v>
      </c>
      <c r="H115">
        <v>275197</v>
      </c>
      <c r="I115">
        <v>2776988</v>
      </c>
      <c r="J115" t="s">
        <v>7</v>
      </c>
    </row>
    <row r="116" spans="1:10" x14ac:dyDescent="0.3">
      <c r="A116">
        <v>120</v>
      </c>
      <c r="B116" t="s">
        <v>135</v>
      </c>
      <c r="C116" t="s">
        <v>1444</v>
      </c>
      <c r="D116" t="s">
        <v>31</v>
      </c>
      <c r="E116" t="s">
        <v>33</v>
      </c>
      <c r="F116">
        <v>2120</v>
      </c>
      <c r="G116">
        <v>138</v>
      </c>
      <c r="H116">
        <v>291500</v>
      </c>
      <c r="I116">
        <v>2941500</v>
      </c>
      <c r="J116" t="s">
        <v>34</v>
      </c>
    </row>
    <row r="117" spans="1:10" x14ac:dyDescent="0.3">
      <c r="A117">
        <v>121</v>
      </c>
      <c r="B117" t="s">
        <v>136</v>
      </c>
      <c r="C117" t="s">
        <v>1445</v>
      </c>
      <c r="D117" t="s">
        <v>12</v>
      </c>
      <c r="E117" t="s">
        <v>16</v>
      </c>
      <c r="F117">
        <v>27450</v>
      </c>
      <c r="G117">
        <v>131</v>
      </c>
      <c r="H117">
        <v>3593205</v>
      </c>
      <c r="I117">
        <v>36258705</v>
      </c>
      <c r="J117" t="s">
        <v>17</v>
      </c>
    </row>
    <row r="118" spans="1:10" x14ac:dyDescent="0.3">
      <c r="A118">
        <v>122</v>
      </c>
      <c r="B118" t="s">
        <v>137</v>
      </c>
      <c r="C118" t="s">
        <v>1445</v>
      </c>
      <c r="D118" t="s">
        <v>22</v>
      </c>
      <c r="E118" t="s">
        <v>16</v>
      </c>
      <c r="F118">
        <v>21040</v>
      </c>
      <c r="G118">
        <v>126</v>
      </c>
      <c r="H118">
        <v>2643668</v>
      </c>
      <c r="I118">
        <v>26677016</v>
      </c>
      <c r="J118" t="s">
        <v>17</v>
      </c>
    </row>
    <row r="119" spans="1:10" x14ac:dyDescent="0.3">
      <c r="A119">
        <v>123</v>
      </c>
      <c r="B119" t="s">
        <v>138</v>
      </c>
      <c r="C119" t="s">
        <v>1445</v>
      </c>
      <c r="D119" t="s">
        <v>1</v>
      </c>
      <c r="E119" t="s">
        <v>6</v>
      </c>
      <c r="F119">
        <v>3390</v>
      </c>
      <c r="G119">
        <v>111</v>
      </c>
      <c r="H119">
        <v>376629</v>
      </c>
      <c r="I119">
        <v>3800529</v>
      </c>
      <c r="J119" t="s">
        <v>7</v>
      </c>
    </row>
    <row r="120" spans="1:10" x14ac:dyDescent="0.3">
      <c r="A120">
        <v>124</v>
      </c>
      <c r="B120" t="s">
        <v>139</v>
      </c>
      <c r="C120" t="s">
        <v>1445</v>
      </c>
      <c r="D120" t="s">
        <v>22</v>
      </c>
      <c r="E120" t="s">
        <v>13</v>
      </c>
      <c r="F120">
        <v>16010</v>
      </c>
      <c r="G120">
        <v>326</v>
      </c>
      <c r="H120">
        <v>5213381</v>
      </c>
      <c r="I120">
        <v>52607756</v>
      </c>
      <c r="J120" t="s">
        <v>14</v>
      </c>
    </row>
    <row r="121" spans="1:10" x14ac:dyDescent="0.3">
      <c r="A121">
        <v>125</v>
      </c>
      <c r="B121" t="s">
        <v>140</v>
      </c>
      <c r="C121" t="s">
        <v>1446</v>
      </c>
      <c r="D121" t="s">
        <v>31</v>
      </c>
      <c r="E121" t="s">
        <v>37</v>
      </c>
      <c r="F121">
        <v>35570</v>
      </c>
      <c r="G121">
        <v>78</v>
      </c>
      <c r="H121">
        <v>2765887</v>
      </c>
      <c r="I121">
        <v>27910312</v>
      </c>
      <c r="J121" t="s">
        <v>17</v>
      </c>
    </row>
    <row r="122" spans="1:10" x14ac:dyDescent="0.3">
      <c r="A122">
        <v>126</v>
      </c>
      <c r="B122" t="s">
        <v>141</v>
      </c>
      <c r="C122" t="s">
        <v>1446</v>
      </c>
      <c r="D122" t="s">
        <v>10</v>
      </c>
      <c r="E122" t="s">
        <v>13</v>
      </c>
      <c r="F122">
        <v>16390</v>
      </c>
      <c r="G122">
        <v>23</v>
      </c>
      <c r="H122">
        <v>378609</v>
      </c>
      <c r="I122">
        <v>3820509</v>
      </c>
      <c r="J122" t="s">
        <v>14</v>
      </c>
    </row>
    <row r="123" spans="1:10" x14ac:dyDescent="0.3">
      <c r="A123">
        <v>127</v>
      </c>
      <c r="B123" t="s">
        <v>142</v>
      </c>
      <c r="C123" t="s">
        <v>1446</v>
      </c>
      <c r="D123" t="s">
        <v>5</v>
      </c>
      <c r="E123" t="s">
        <v>2</v>
      </c>
      <c r="F123">
        <v>13280</v>
      </c>
      <c r="G123">
        <v>318</v>
      </c>
      <c r="H123">
        <v>4221712</v>
      </c>
      <c r="I123">
        <v>42600912</v>
      </c>
      <c r="J123" t="s">
        <v>3</v>
      </c>
    </row>
    <row r="124" spans="1:10" x14ac:dyDescent="0.3">
      <c r="A124">
        <v>128</v>
      </c>
      <c r="B124" t="s">
        <v>143</v>
      </c>
      <c r="C124" t="s">
        <v>1446</v>
      </c>
      <c r="D124" t="s">
        <v>10</v>
      </c>
      <c r="E124" t="s">
        <v>29</v>
      </c>
      <c r="F124">
        <v>6360</v>
      </c>
      <c r="G124">
        <v>136</v>
      </c>
      <c r="H124">
        <v>866874</v>
      </c>
      <c r="I124">
        <v>8747548</v>
      </c>
      <c r="J124" t="s">
        <v>14</v>
      </c>
    </row>
    <row r="125" spans="1:10" x14ac:dyDescent="0.3">
      <c r="A125">
        <v>129</v>
      </c>
      <c r="B125" t="s">
        <v>144</v>
      </c>
      <c r="C125" t="s">
        <v>1446</v>
      </c>
      <c r="D125" t="s">
        <v>22</v>
      </c>
      <c r="E125" t="s">
        <v>24</v>
      </c>
      <c r="F125">
        <v>7010</v>
      </c>
      <c r="G125">
        <v>13851</v>
      </c>
      <c r="H125">
        <v>97097083</v>
      </c>
      <c r="I125">
        <v>979797842</v>
      </c>
      <c r="J125" t="s">
        <v>14</v>
      </c>
    </row>
    <row r="126" spans="1:10" x14ac:dyDescent="0.3">
      <c r="A126">
        <v>130</v>
      </c>
      <c r="B126" t="s">
        <v>145</v>
      </c>
      <c r="C126" t="s">
        <v>1446</v>
      </c>
      <c r="D126" t="s">
        <v>10</v>
      </c>
      <c r="E126" t="s">
        <v>20</v>
      </c>
      <c r="F126">
        <v>6030</v>
      </c>
      <c r="G126">
        <v>16076</v>
      </c>
      <c r="H126">
        <v>96939311</v>
      </c>
      <c r="I126">
        <v>978205776</v>
      </c>
      <c r="J126" t="s">
        <v>14</v>
      </c>
    </row>
    <row r="127" spans="1:10" x14ac:dyDescent="0.3">
      <c r="A127">
        <v>131</v>
      </c>
      <c r="B127" t="s">
        <v>146</v>
      </c>
      <c r="C127" t="s">
        <v>1446</v>
      </c>
      <c r="D127" t="s">
        <v>1</v>
      </c>
      <c r="E127" t="s">
        <v>16</v>
      </c>
      <c r="F127">
        <v>27650</v>
      </c>
      <c r="G127">
        <v>120</v>
      </c>
      <c r="H127">
        <v>3315235</v>
      </c>
      <c r="I127">
        <v>33453735</v>
      </c>
      <c r="J127" t="s">
        <v>17</v>
      </c>
    </row>
    <row r="128" spans="1:10" x14ac:dyDescent="0.3">
      <c r="A128">
        <v>132</v>
      </c>
      <c r="B128" t="s">
        <v>147</v>
      </c>
      <c r="C128" t="s">
        <v>1446</v>
      </c>
      <c r="D128" t="s">
        <v>10</v>
      </c>
      <c r="E128" t="s">
        <v>6</v>
      </c>
      <c r="F128">
        <v>3390</v>
      </c>
      <c r="G128">
        <v>287</v>
      </c>
      <c r="H128">
        <v>971845</v>
      </c>
      <c r="I128">
        <v>9806798</v>
      </c>
      <c r="J128" t="s">
        <v>7</v>
      </c>
    </row>
    <row r="129" spans="1:10" x14ac:dyDescent="0.3">
      <c r="A129">
        <v>133</v>
      </c>
      <c r="B129" t="s">
        <v>148</v>
      </c>
      <c r="C129" t="s">
        <v>1447</v>
      </c>
      <c r="D129" t="s">
        <v>1</v>
      </c>
      <c r="E129" t="s">
        <v>20</v>
      </c>
      <c r="F129">
        <v>6050</v>
      </c>
      <c r="G129">
        <v>1599</v>
      </c>
      <c r="H129">
        <v>9676015</v>
      </c>
      <c r="I129">
        <v>97639786</v>
      </c>
      <c r="J129" t="s">
        <v>14</v>
      </c>
    </row>
    <row r="130" spans="1:10" x14ac:dyDescent="0.3">
      <c r="A130">
        <v>134</v>
      </c>
      <c r="B130" t="s">
        <v>149</v>
      </c>
      <c r="C130" t="s">
        <v>1447</v>
      </c>
      <c r="D130" t="s">
        <v>12</v>
      </c>
      <c r="E130" t="s">
        <v>33</v>
      </c>
      <c r="F130">
        <v>2540</v>
      </c>
      <c r="G130">
        <v>154</v>
      </c>
      <c r="H130">
        <v>391160</v>
      </c>
      <c r="I130">
        <v>3947160</v>
      </c>
      <c r="J130" t="s">
        <v>34</v>
      </c>
    </row>
    <row r="131" spans="1:10" x14ac:dyDescent="0.3">
      <c r="A131">
        <v>135</v>
      </c>
      <c r="B131" t="s">
        <v>150</v>
      </c>
      <c r="C131" s="1">
        <v>44563</v>
      </c>
      <c r="D131" t="s">
        <v>12</v>
      </c>
      <c r="E131" t="s">
        <v>2</v>
      </c>
      <c r="F131">
        <v>14230</v>
      </c>
      <c r="G131">
        <v>333</v>
      </c>
      <c r="H131">
        <v>4735882</v>
      </c>
      <c r="I131">
        <v>47789357</v>
      </c>
      <c r="J131" t="s">
        <v>3</v>
      </c>
    </row>
    <row r="132" spans="1:10" x14ac:dyDescent="0.3">
      <c r="A132">
        <v>136</v>
      </c>
      <c r="B132" t="s">
        <v>151</v>
      </c>
      <c r="C132" s="1">
        <v>44563</v>
      </c>
      <c r="D132" t="s">
        <v>45</v>
      </c>
      <c r="E132" t="s">
        <v>29</v>
      </c>
      <c r="F132">
        <v>8840</v>
      </c>
      <c r="G132">
        <v>10985</v>
      </c>
      <c r="H132">
        <v>97105647</v>
      </c>
      <c r="I132">
        <v>979884260</v>
      </c>
      <c r="J132" t="s">
        <v>14</v>
      </c>
    </row>
    <row r="133" spans="1:10" x14ac:dyDescent="0.3">
      <c r="A133">
        <v>137</v>
      </c>
      <c r="B133" t="s">
        <v>152</v>
      </c>
      <c r="C133" s="1">
        <v>44563</v>
      </c>
      <c r="D133" t="s">
        <v>22</v>
      </c>
      <c r="E133" t="s">
        <v>37</v>
      </c>
      <c r="F133">
        <v>32020</v>
      </c>
      <c r="G133">
        <v>429</v>
      </c>
      <c r="H133">
        <v>13736580</v>
      </c>
      <c r="I133">
        <v>138614580</v>
      </c>
      <c r="J133" t="s">
        <v>17</v>
      </c>
    </row>
    <row r="134" spans="1:10" x14ac:dyDescent="0.3">
      <c r="A134">
        <v>138</v>
      </c>
      <c r="B134" t="s">
        <v>153</v>
      </c>
      <c r="C134" s="1">
        <v>44563</v>
      </c>
      <c r="D134" t="s">
        <v>10</v>
      </c>
      <c r="E134" t="s">
        <v>24</v>
      </c>
      <c r="F134">
        <v>7240</v>
      </c>
      <c r="G134">
        <v>52</v>
      </c>
      <c r="H134">
        <v>376037</v>
      </c>
      <c r="I134">
        <v>3794560</v>
      </c>
      <c r="J134" t="s">
        <v>14</v>
      </c>
    </row>
    <row r="135" spans="1:10" x14ac:dyDescent="0.3">
      <c r="A135">
        <v>139</v>
      </c>
      <c r="B135" t="s">
        <v>154</v>
      </c>
      <c r="C135" s="1">
        <v>44563</v>
      </c>
      <c r="D135" t="s">
        <v>45</v>
      </c>
      <c r="E135" t="s">
        <v>29</v>
      </c>
      <c r="F135">
        <v>8840</v>
      </c>
      <c r="G135">
        <v>109</v>
      </c>
      <c r="H135">
        <v>959216</v>
      </c>
      <c r="I135">
        <v>9679364</v>
      </c>
      <c r="J135" t="s">
        <v>14</v>
      </c>
    </row>
    <row r="136" spans="1:10" x14ac:dyDescent="0.3">
      <c r="A136">
        <v>140</v>
      </c>
      <c r="B136" t="s">
        <v>155</v>
      </c>
      <c r="C136" s="1">
        <v>44563</v>
      </c>
      <c r="D136" t="s">
        <v>10</v>
      </c>
      <c r="E136" t="s">
        <v>16</v>
      </c>
      <c r="F136">
        <v>25070</v>
      </c>
      <c r="G136">
        <v>129</v>
      </c>
      <c r="H136">
        <v>3226509</v>
      </c>
      <c r="I136">
        <v>32558409</v>
      </c>
      <c r="J136" t="s">
        <v>17</v>
      </c>
    </row>
    <row r="137" spans="1:10" x14ac:dyDescent="0.3">
      <c r="A137">
        <v>141</v>
      </c>
      <c r="B137" t="s">
        <v>156</v>
      </c>
      <c r="C137" s="1">
        <v>44594</v>
      </c>
      <c r="D137" t="s">
        <v>12</v>
      </c>
      <c r="E137" t="s">
        <v>6</v>
      </c>
      <c r="F137">
        <v>3060</v>
      </c>
      <c r="G137">
        <v>290</v>
      </c>
      <c r="H137">
        <v>888922</v>
      </c>
      <c r="I137">
        <v>8970028</v>
      </c>
      <c r="J137" t="s">
        <v>7</v>
      </c>
    </row>
    <row r="138" spans="1:10" x14ac:dyDescent="0.3">
      <c r="A138">
        <v>142</v>
      </c>
      <c r="B138" t="s">
        <v>157</v>
      </c>
      <c r="C138" s="1">
        <v>44594</v>
      </c>
      <c r="D138" t="s">
        <v>10</v>
      </c>
      <c r="E138" t="s">
        <v>37</v>
      </c>
      <c r="F138">
        <v>34620</v>
      </c>
      <c r="G138">
        <v>23</v>
      </c>
      <c r="H138">
        <v>799722</v>
      </c>
      <c r="I138">
        <v>8069922</v>
      </c>
      <c r="J138" t="s">
        <v>17</v>
      </c>
    </row>
    <row r="139" spans="1:10" x14ac:dyDescent="0.3">
      <c r="A139">
        <v>143</v>
      </c>
      <c r="B139" t="s">
        <v>158</v>
      </c>
      <c r="C139" s="1">
        <v>44594</v>
      </c>
      <c r="D139" t="s">
        <v>12</v>
      </c>
      <c r="E139" t="s">
        <v>29</v>
      </c>
      <c r="F139">
        <v>6340</v>
      </c>
      <c r="G139">
        <v>1514</v>
      </c>
      <c r="H139">
        <v>9596519</v>
      </c>
      <c r="I139">
        <v>96837596</v>
      </c>
      <c r="J139" t="s">
        <v>14</v>
      </c>
    </row>
    <row r="140" spans="1:10" x14ac:dyDescent="0.3">
      <c r="A140">
        <v>144</v>
      </c>
      <c r="B140" t="s">
        <v>159</v>
      </c>
      <c r="C140" s="1">
        <v>44594</v>
      </c>
      <c r="D140" t="s">
        <v>1</v>
      </c>
      <c r="E140" t="s">
        <v>24</v>
      </c>
      <c r="F140">
        <v>7420</v>
      </c>
      <c r="G140">
        <v>68</v>
      </c>
      <c r="H140">
        <v>506087</v>
      </c>
      <c r="I140">
        <v>5106874</v>
      </c>
      <c r="J140" t="s">
        <v>14</v>
      </c>
    </row>
    <row r="141" spans="1:10" x14ac:dyDescent="0.3">
      <c r="A141">
        <v>145</v>
      </c>
      <c r="B141" t="s">
        <v>160</v>
      </c>
      <c r="C141" s="1">
        <v>44594</v>
      </c>
      <c r="D141" t="s">
        <v>22</v>
      </c>
      <c r="E141" t="s">
        <v>24</v>
      </c>
      <c r="F141">
        <v>7010</v>
      </c>
      <c r="G141">
        <v>56</v>
      </c>
      <c r="H141">
        <v>393261</v>
      </c>
      <c r="I141">
        <v>3968361</v>
      </c>
      <c r="J141" t="s">
        <v>14</v>
      </c>
    </row>
    <row r="142" spans="1:10" x14ac:dyDescent="0.3">
      <c r="A142">
        <v>146</v>
      </c>
      <c r="B142" t="s">
        <v>161</v>
      </c>
      <c r="C142" s="1">
        <v>44594</v>
      </c>
      <c r="D142" t="s">
        <v>12</v>
      </c>
      <c r="E142" t="s">
        <v>24</v>
      </c>
      <c r="F142">
        <v>7040</v>
      </c>
      <c r="G142">
        <v>67</v>
      </c>
      <c r="H142">
        <v>472384</v>
      </c>
      <c r="I142">
        <v>4766784</v>
      </c>
      <c r="J142" t="s">
        <v>14</v>
      </c>
    </row>
    <row r="143" spans="1:10" x14ac:dyDescent="0.3">
      <c r="A143">
        <v>147</v>
      </c>
      <c r="B143" t="s">
        <v>162</v>
      </c>
      <c r="C143" s="1">
        <v>44594</v>
      </c>
      <c r="D143" t="s">
        <v>5</v>
      </c>
      <c r="E143" t="s">
        <v>20</v>
      </c>
      <c r="F143">
        <v>6030</v>
      </c>
      <c r="G143">
        <v>1604</v>
      </c>
      <c r="H143">
        <v>9672706</v>
      </c>
      <c r="I143">
        <v>97606392</v>
      </c>
      <c r="J143" t="s">
        <v>14</v>
      </c>
    </row>
    <row r="144" spans="1:10" x14ac:dyDescent="0.3">
      <c r="A144">
        <v>148</v>
      </c>
      <c r="B144" t="s">
        <v>163</v>
      </c>
      <c r="C144" s="1">
        <v>44594</v>
      </c>
      <c r="D144" t="s">
        <v>5</v>
      </c>
      <c r="E144" t="s">
        <v>29</v>
      </c>
      <c r="F144">
        <v>6240</v>
      </c>
      <c r="G144">
        <v>91</v>
      </c>
      <c r="H144">
        <v>569712</v>
      </c>
      <c r="I144">
        <v>5748912</v>
      </c>
      <c r="J144" t="s">
        <v>14</v>
      </c>
    </row>
    <row r="145" spans="1:10" x14ac:dyDescent="0.3">
      <c r="A145">
        <v>149</v>
      </c>
      <c r="B145" t="s">
        <v>164</v>
      </c>
      <c r="C145" s="1">
        <v>44594</v>
      </c>
      <c r="D145" t="s">
        <v>45</v>
      </c>
      <c r="E145" t="s">
        <v>29</v>
      </c>
      <c r="F145">
        <v>8840</v>
      </c>
      <c r="G145">
        <v>284</v>
      </c>
      <c r="H145">
        <v>2508792</v>
      </c>
      <c r="I145">
        <v>25315992</v>
      </c>
      <c r="J145" t="s">
        <v>14</v>
      </c>
    </row>
    <row r="146" spans="1:10" x14ac:dyDescent="0.3">
      <c r="A146">
        <v>150</v>
      </c>
      <c r="B146" t="s">
        <v>165</v>
      </c>
      <c r="C146" s="1">
        <v>44622</v>
      </c>
      <c r="D146" t="s">
        <v>5</v>
      </c>
      <c r="E146" t="s">
        <v>37</v>
      </c>
      <c r="F146">
        <v>34690</v>
      </c>
      <c r="G146">
        <v>58</v>
      </c>
      <c r="H146">
        <v>2022427</v>
      </c>
      <c r="I146">
        <v>20408127</v>
      </c>
      <c r="J146" t="s">
        <v>17</v>
      </c>
    </row>
    <row r="147" spans="1:10" x14ac:dyDescent="0.3">
      <c r="A147">
        <v>151</v>
      </c>
      <c r="B147" t="s">
        <v>166</v>
      </c>
      <c r="C147" s="1">
        <v>44653</v>
      </c>
      <c r="D147" t="s">
        <v>1</v>
      </c>
      <c r="E147" t="s">
        <v>2</v>
      </c>
      <c r="F147">
        <v>14820</v>
      </c>
      <c r="G147">
        <v>75</v>
      </c>
      <c r="H147">
        <v>1108536</v>
      </c>
      <c r="I147">
        <v>11186136</v>
      </c>
      <c r="J147" t="s">
        <v>3</v>
      </c>
    </row>
    <row r="148" spans="1:10" x14ac:dyDescent="0.3">
      <c r="A148">
        <v>152</v>
      </c>
      <c r="B148" t="s">
        <v>167</v>
      </c>
      <c r="C148" s="1">
        <v>44653</v>
      </c>
      <c r="D148" t="s">
        <v>12</v>
      </c>
      <c r="E148" t="s">
        <v>20</v>
      </c>
      <c r="F148">
        <v>7890</v>
      </c>
      <c r="G148">
        <v>325</v>
      </c>
      <c r="H148">
        <v>2560305</v>
      </c>
      <c r="I148">
        <v>25835805</v>
      </c>
      <c r="J148" t="s">
        <v>14</v>
      </c>
    </row>
    <row r="149" spans="1:10" x14ac:dyDescent="0.3">
      <c r="A149">
        <v>153</v>
      </c>
      <c r="B149" t="s">
        <v>168</v>
      </c>
      <c r="C149" s="1">
        <v>44683</v>
      </c>
      <c r="D149" t="s">
        <v>5</v>
      </c>
      <c r="E149" t="s">
        <v>2</v>
      </c>
      <c r="F149">
        <v>13280</v>
      </c>
      <c r="G149">
        <v>42</v>
      </c>
      <c r="H149">
        <v>555104</v>
      </c>
      <c r="I149">
        <v>5601504</v>
      </c>
      <c r="J149" t="s">
        <v>3</v>
      </c>
    </row>
    <row r="150" spans="1:10" x14ac:dyDescent="0.3">
      <c r="A150">
        <v>154</v>
      </c>
      <c r="B150" t="s">
        <v>169</v>
      </c>
      <c r="C150" s="1">
        <v>44683</v>
      </c>
      <c r="D150" t="s">
        <v>1</v>
      </c>
      <c r="E150" t="s">
        <v>29</v>
      </c>
      <c r="F150">
        <v>6860</v>
      </c>
      <c r="G150">
        <v>91</v>
      </c>
      <c r="H150">
        <v>626318</v>
      </c>
      <c r="I150">
        <v>6320118</v>
      </c>
      <c r="J150" t="s">
        <v>14</v>
      </c>
    </row>
    <row r="151" spans="1:10" x14ac:dyDescent="0.3">
      <c r="A151">
        <v>155</v>
      </c>
      <c r="B151" t="s">
        <v>170</v>
      </c>
      <c r="C151" s="1">
        <v>44683</v>
      </c>
      <c r="D151" t="s">
        <v>12</v>
      </c>
      <c r="E151" t="s">
        <v>20</v>
      </c>
      <c r="F151">
        <v>7890</v>
      </c>
      <c r="G151">
        <v>979</v>
      </c>
      <c r="H151">
        <v>7725767</v>
      </c>
      <c r="I151">
        <v>77960015</v>
      </c>
      <c r="J151" t="s">
        <v>14</v>
      </c>
    </row>
    <row r="152" spans="1:10" x14ac:dyDescent="0.3">
      <c r="A152">
        <v>156</v>
      </c>
      <c r="B152" t="s">
        <v>171</v>
      </c>
      <c r="C152" s="1">
        <v>44683</v>
      </c>
      <c r="D152" t="s">
        <v>22</v>
      </c>
      <c r="E152" t="s">
        <v>33</v>
      </c>
      <c r="F152">
        <v>2100</v>
      </c>
      <c r="G152">
        <v>119</v>
      </c>
      <c r="H152">
        <v>249480</v>
      </c>
      <c r="I152">
        <v>2517480</v>
      </c>
      <c r="J152" t="s">
        <v>34</v>
      </c>
    </row>
    <row r="153" spans="1:10" x14ac:dyDescent="0.3">
      <c r="A153">
        <v>157</v>
      </c>
      <c r="B153" t="s">
        <v>172</v>
      </c>
      <c r="C153" s="1">
        <v>44714</v>
      </c>
      <c r="D153" t="s">
        <v>31</v>
      </c>
      <c r="E153" t="s">
        <v>29</v>
      </c>
      <c r="F153">
        <v>6580</v>
      </c>
      <c r="G153">
        <v>140</v>
      </c>
      <c r="H153">
        <v>919226</v>
      </c>
      <c r="I153">
        <v>9275826</v>
      </c>
      <c r="J153" t="s">
        <v>14</v>
      </c>
    </row>
    <row r="154" spans="1:10" x14ac:dyDescent="0.3">
      <c r="A154">
        <v>158</v>
      </c>
      <c r="B154" t="s">
        <v>173</v>
      </c>
      <c r="C154" s="1">
        <v>44714</v>
      </c>
      <c r="D154" t="s">
        <v>45</v>
      </c>
      <c r="E154" t="s">
        <v>37</v>
      </c>
      <c r="F154">
        <v>36180</v>
      </c>
      <c r="G154">
        <v>33</v>
      </c>
      <c r="H154">
        <v>1193940</v>
      </c>
      <c r="I154">
        <v>12047940</v>
      </c>
      <c r="J154" t="s">
        <v>17</v>
      </c>
    </row>
    <row r="155" spans="1:10" x14ac:dyDescent="0.3">
      <c r="A155">
        <v>159</v>
      </c>
      <c r="B155" t="s">
        <v>174</v>
      </c>
      <c r="C155" s="1">
        <v>44714</v>
      </c>
      <c r="D155" t="s">
        <v>1</v>
      </c>
      <c r="E155" t="s">
        <v>24</v>
      </c>
      <c r="F155">
        <v>7420</v>
      </c>
      <c r="G155">
        <v>60</v>
      </c>
      <c r="H155">
        <v>448910</v>
      </c>
      <c r="I155">
        <v>4529910</v>
      </c>
      <c r="J155" t="s">
        <v>14</v>
      </c>
    </row>
    <row r="156" spans="1:10" x14ac:dyDescent="0.3">
      <c r="A156">
        <v>160</v>
      </c>
      <c r="B156" t="s">
        <v>175</v>
      </c>
      <c r="C156" s="1">
        <v>44714</v>
      </c>
      <c r="D156" t="s">
        <v>10</v>
      </c>
      <c r="E156" t="s">
        <v>37</v>
      </c>
      <c r="F156">
        <v>34620</v>
      </c>
      <c r="G156">
        <v>76</v>
      </c>
      <c r="H156">
        <v>2627658</v>
      </c>
      <c r="I156">
        <v>26515458</v>
      </c>
      <c r="J156" t="s">
        <v>17</v>
      </c>
    </row>
    <row r="157" spans="1:10" x14ac:dyDescent="0.3">
      <c r="A157">
        <v>161</v>
      </c>
      <c r="B157" t="s">
        <v>176</v>
      </c>
      <c r="C157" s="1">
        <v>44744</v>
      </c>
      <c r="D157" t="s">
        <v>45</v>
      </c>
      <c r="E157" t="s">
        <v>29</v>
      </c>
      <c r="F157">
        <v>8840</v>
      </c>
      <c r="G157">
        <v>1115</v>
      </c>
      <c r="H157">
        <v>9857427</v>
      </c>
      <c r="I157">
        <v>99470396</v>
      </c>
      <c r="J157" t="s">
        <v>14</v>
      </c>
    </row>
    <row r="158" spans="1:10" x14ac:dyDescent="0.3">
      <c r="A158">
        <v>162</v>
      </c>
      <c r="B158" t="s">
        <v>177</v>
      </c>
      <c r="C158" s="1">
        <v>44744</v>
      </c>
      <c r="D158" t="s">
        <v>10</v>
      </c>
      <c r="E158" t="s">
        <v>6</v>
      </c>
      <c r="F158">
        <v>3390</v>
      </c>
      <c r="G158">
        <v>248</v>
      </c>
      <c r="H158">
        <v>839025</v>
      </c>
      <c r="I158">
        <v>8466525</v>
      </c>
      <c r="J158" t="s">
        <v>7</v>
      </c>
    </row>
    <row r="159" spans="1:10" x14ac:dyDescent="0.3">
      <c r="A159">
        <v>163</v>
      </c>
      <c r="B159" t="s">
        <v>178</v>
      </c>
      <c r="C159" s="1">
        <v>44744</v>
      </c>
      <c r="D159" t="s">
        <v>45</v>
      </c>
      <c r="E159" t="s">
        <v>2</v>
      </c>
      <c r="F159">
        <v>15200</v>
      </c>
      <c r="G159">
        <v>97</v>
      </c>
      <c r="H159">
        <v>1471360</v>
      </c>
      <c r="I159">
        <v>14847360</v>
      </c>
      <c r="J159" t="s">
        <v>3</v>
      </c>
    </row>
    <row r="160" spans="1:10" x14ac:dyDescent="0.3">
      <c r="A160">
        <v>164</v>
      </c>
      <c r="B160" t="s">
        <v>179</v>
      </c>
      <c r="C160" s="1">
        <v>44775</v>
      </c>
      <c r="D160" t="s">
        <v>10</v>
      </c>
      <c r="E160" t="s">
        <v>13</v>
      </c>
      <c r="F160">
        <v>16390</v>
      </c>
      <c r="G160">
        <v>154</v>
      </c>
      <c r="H160">
        <v>2524060</v>
      </c>
      <c r="I160">
        <v>25470060</v>
      </c>
      <c r="J160" t="s">
        <v>14</v>
      </c>
    </row>
    <row r="161" spans="1:10" x14ac:dyDescent="0.3">
      <c r="A161">
        <v>165</v>
      </c>
      <c r="B161" t="s">
        <v>180</v>
      </c>
      <c r="C161" s="1">
        <v>44775</v>
      </c>
      <c r="D161" t="s">
        <v>1</v>
      </c>
      <c r="E161" t="s">
        <v>2</v>
      </c>
      <c r="F161">
        <v>14820</v>
      </c>
      <c r="G161">
        <v>83</v>
      </c>
      <c r="H161">
        <v>1222650</v>
      </c>
      <c r="I161">
        <v>12337650</v>
      </c>
      <c r="J161" t="s">
        <v>3</v>
      </c>
    </row>
    <row r="162" spans="1:10" x14ac:dyDescent="0.3">
      <c r="A162">
        <v>166</v>
      </c>
      <c r="B162" t="s">
        <v>181</v>
      </c>
      <c r="C162" s="1">
        <v>44775</v>
      </c>
      <c r="D162" t="s">
        <v>10</v>
      </c>
      <c r="E162" t="s">
        <v>24</v>
      </c>
      <c r="F162">
        <v>7240</v>
      </c>
      <c r="G162">
        <v>136</v>
      </c>
      <c r="H162">
        <v>983929</v>
      </c>
      <c r="I162">
        <v>9928736</v>
      </c>
      <c r="J162" t="s">
        <v>14</v>
      </c>
    </row>
    <row r="163" spans="1:10" x14ac:dyDescent="0.3">
      <c r="A163">
        <v>167</v>
      </c>
      <c r="B163" t="s">
        <v>182</v>
      </c>
      <c r="C163" s="1">
        <v>44775</v>
      </c>
      <c r="D163" t="s">
        <v>22</v>
      </c>
      <c r="E163" t="s">
        <v>16</v>
      </c>
      <c r="F163">
        <v>21040</v>
      </c>
      <c r="G163">
        <v>129</v>
      </c>
      <c r="H163">
        <v>2713100</v>
      </c>
      <c r="I163">
        <v>27377648</v>
      </c>
      <c r="J163" t="s">
        <v>17</v>
      </c>
    </row>
    <row r="164" spans="1:10" x14ac:dyDescent="0.3">
      <c r="A164">
        <v>168</v>
      </c>
      <c r="B164" t="s">
        <v>183</v>
      </c>
      <c r="C164" s="1">
        <v>44806</v>
      </c>
      <c r="D164" t="s">
        <v>5</v>
      </c>
      <c r="E164" t="s">
        <v>6</v>
      </c>
      <c r="F164">
        <v>3380</v>
      </c>
      <c r="G164">
        <v>173</v>
      </c>
      <c r="H164">
        <v>583726</v>
      </c>
      <c r="I164">
        <v>5890326</v>
      </c>
      <c r="J164" t="s">
        <v>7</v>
      </c>
    </row>
    <row r="165" spans="1:10" x14ac:dyDescent="0.3">
      <c r="A165">
        <v>169</v>
      </c>
      <c r="B165" t="s">
        <v>184</v>
      </c>
      <c r="C165" s="1">
        <v>44806</v>
      </c>
      <c r="D165" t="s">
        <v>12</v>
      </c>
      <c r="E165" t="s">
        <v>20</v>
      </c>
      <c r="F165">
        <v>7890</v>
      </c>
      <c r="G165">
        <v>1125</v>
      </c>
      <c r="H165">
        <v>8877403</v>
      </c>
      <c r="I165">
        <v>89581065</v>
      </c>
      <c r="J165" t="s">
        <v>14</v>
      </c>
    </row>
    <row r="166" spans="1:10" x14ac:dyDescent="0.3">
      <c r="A166">
        <v>171</v>
      </c>
      <c r="B166" t="s">
        <v>185</v>
      </c>
      <c r="C166" s="1">
        <v>44806</v>
      </c>
      <c r="D166" t="s">
        <v>1</v>
      </c>
      <c r="E166" t="s">
        <v>16</v>
      </c>
      <c r="F166">
        <v>27650</v>
      </c>
      <c r="G166">
        <v>114</v>
      </c>
      <c r="H166">
        <v>3140983</v>
      </c>
      <c r="I166">
        <v>31695369</v>
      </c>
      <c r="J166" t="s">
        <v>17</v>
      </c>
    </row>
    <row r="167" spans="1:10" x14ac:dyDescent="0.3">
      <c r="A167">
        <v>172</v>
      </c>
      <c r="B167" t="s">
        <v>186</v>
      </c>
      <c r="C167" s="1">
        <v>44836</v>
      </c>
      <c r="D167" t="s">
        <v>5</v>
      </c>
      <c r="E167" t="s">
        <v>24</v>
      </c>
      <c r="F167">
        <v>7120</v>
      </c>
      <c r="G167">
        <v>69</v>
      </c>
      <c r="H167">
        <v>493416</v>
      </c>
      <c r="I167">
        <v>4979016</v>
      </c>
      <c r="J167" t="s">
        <v>14</v>
      </c>
    </row>
    <row r="168" spans="1:10" x14ac:dyDescent="0.3">
      <c r="A168">
        <v>173</v>
      </c>
      <c r="B168" t="s">
        <v>187</v>
      </c>
      <c r="C168" s="1">
        <v>44836</v>
      </c>
      <c r="D168" t="s">
        <v>22</v>
      </c>
      <c r="E168" t="s">
        <v>33</v>
      </c>
      <c r="F168">
        <v>2100</v>
      </c>
      <c r="G168">
        <v>139</v>
      </c>
      <c r="H168">
        <v>291060</v>
      </c>
      <c r="I168">
        <v>2937060</v>
      </c>
      <c r="J168" t="s">
        <v>34</v>
      </c>
    </row>
    <row r="169" spans="1:10" x14ac:dyDescent="0.3">
      <c r="A169">
        <v>174</v>
      </c>
      <c r="B169" t="s">
        <v>188</v>
      </c>
      <c r="C169" s="1">
        <v>44836</v>
      </c>
      <c r="D169" t="s">
        <v>10</v>
      </c>
      <c r="E169" t="s">
        <v>13</v>
      </c>
      <c r="F169">
        <v>16390</v>
      </c>
      <c r="G169">
        <v>589</v>
      </c>
      <c r="H169">
        <v>9655943</v>
      </c>
      <c r="I169">
        <v>97437239</v>
      </c>
      <c r="J169" t="s">
        <v>14</v>
      </c>
    </row>
    <row r="170" spans="1:10" x14ac:dyDescent="0.3">
      <c r="A170">
        <v>175</v>
      </c>
      <c r="B170" t="s">
        <v>189</v>
      </c>
      <c r="C170" s="1">
        <v>44836</v>
      </c>
      <c r="D170" t="s">
        <v>31</v>
      </c>
      <c r="E170" t="s">
        <v>20</v>
      </c>
      <c r="F170">
        <v>6070</v>
      </c>
      <c r="G170">
        <v>1613</v>
      </c>
      <c r="H170">
        <v>9791958</v>
      </c>
      <c r="I170">
        <v>98809763</v>
      </c>
      <c r="J170" t="s">
        <v>14</v>
      </c>
    </row>
    <row r="171" spans="1:10" x14ac:dyDescent="0.3">
      <c r="A171">
        <v>176</v>
      </c>
      <c r="B171" t="s">
        <v>190</v>
      </c>
      <c r="C171" s="1">
        <v>44836</v>
      </c>
      <c r="D171" t="s">
        <v>1</v>
      </c>
      <c r="E171" t="s">
        <v>13</v>
      </c>
      <c r="F171">
        <v>16570</v>
      </c>
      <c r="G171">
        <v>213</v>
      </c>
      <c r="H171">
        <v>3536038</v>
      </c>
      <c r="I171">
        <v>35681838</v>
      </c>
      <c r="J171" t="s">
        <v>14</v>
      </c>
    </row>
    <row r="172" spans="1:10" x14ac:dyDescent="0.3">
      <c r="A172">
        <v>177</v>
      </c>
      <c r="B172" t="s">
        <v>191</v>
      </c>
      <c r="C172" s="1">
        <v>44867</v>
      </c>
      <c r="D172" t="s">
        <v>12</v>
      </c>
      <c r="E172" t="s">
        <v>20</v>
      </c>
      <c r="F172">
        <v>7890</v>
      </c>
      <c r="G172">
        <v>1227</v>
      </c>
      <c r="H172">
        <v>9681086</v>
      </c>
      <c r="I172">
        <v>97690958</v>
      </c>
      <c r="J172" t="s">
        <v>14</v>
      </c>
    </row>
    <row r="173" spans="1:10" x14ac:dyDescent="0.3">
      <c r="A173">
        <v>178</v>
      </c>
      <c r="B173" t="s">
        <v>192</v>
      </c>
      <c r="C173" s="1">
        <v>44867</v>
      </c>
      <c r="D173" t="s">
        <v>10</v>
      </c>
      <c r="E173" t="s">
        <v>33</v>
      </c>
      <c r="F173">
        <v>2120</v>
      </c>
      <c r="G173">
        <v>363</v>
      </c>
      <c r="H173">
        <v>770085</v>
      </c>
      <c r="I173">
        <v>7770860</v>
      </c>
      <c r="J173" t="s">
        <v>34</v>
      </c>
    </row>
    <row r="174" spans="1:10" x14ac:dyDescent="0.3">
      <c r="A174">
        <v>179</v>
      </c>
      <c r="B174" t="s">
        <v>193</v>
      </c>
      <c r="C174" s="1">
        <v>44867</v>
      </c>
      <c r="D174" t="s">
        <v>5</v>
      </c>
      <c r="E174" t="s">
        <v>24</v>
      </c>
      <c r="F174">
        <v>7120</v>
      </c>
      <c r="G174">
        <v>106</v>
      </c>
      <c r="H174">
        <v>751872</v>
      </c>
      <c r="I174">
        <v>7587072</v>
      </c>
      <c r="J174" t="s">
        <v>14</v>
      </c>
    </row>
    <row r="175" spans="1:10" x14ac:dyDescent="0.3">
      <c r="A175">
        <v>180</v>
      </c>
      <c r="B175" t="s">
        <v>194</v>
      </c>
      <c r="C175" s="1">
        <v>44897</v>
      </c>
      <c r="D175" t="s">
        <v>5</v>
      </c>
      <c r="E175" t="s">
        <v>16</v>
      </c>
      <c r="F175">
        <v>22290</v>
      </c>
      <c r="G175">
        <v>120</v>
      </c>
      <c r="H175">
        <v>2672571</v>
      </c>
      <c r="I175">
        <v>26968671</v>
      </c>
      <c r="J175" t="s">
        <v>17</v>
      </c>
    </row>
    <row r="176" spans="1:10" x14ac:dyDescent="0.3">
      <c r="A176">
        <v>181</v>
      </c>
      <c r="B176" t="s">
        <v>195</v>
      </c>
      <c r="C176" s="1">
        <v>44897</v>
      </c>
      <c r="D176" t="s">
        <v>22</v>
      </c>
      <c r="E176" t="s">
        <v>6</v>
      </c>
      <c r="F176">
        <v>2940</v>
      </c>
      <c r="G176">
        <v>296</v>
      </c>
      <c r="H176">
        <v>871564</v>
      </c>
      <c r="I176">
        <v>8794870</v>
      </c>
      <c r="J176" t="s">
        <v>7</v>
      </c>
    </row>
    <row r="177" spans="1:10" x14ac:dyDescent="0.3">
      <c r="A177">
        <v>182</v>
      </c>
      <c r="B177" t="s">
        <v>196</v>
      </c>
      <c r="C177" s="1">
        <v>44897</v>
      </c>
      <c r="D177" t="s">
        <v>12</v>
      </c>
      <c r="E177" t="s">
        <v>29</v>
      </c>
      <c r="F177">
        <v>6340</v>
      </c>
      <c r="G177">
        <v>15220</v>
      </c>
      <c r="H177">
        <v>96495069</v>
      </c>
      <c r="I177">
        <v>973722969</v>
      </c>
      <c r="J177" t="s">
        <v>14</v>
      </c>
    </row>
    <row r="178" spans="1:10" x14ac:dyDescent="0.3">
      <c r="A178">
        <v>183</v>
      </c>
      <c r="B178" t="s">
        <v>197</v>
      </c>
      <c r="C178" t="s">
        <v>1448</v>
      </c>
      <c r="D178" t="s">
        <v>12</v>
      </c>
      <c r="E178" t="s">
        <v>20</v>
      </c>
      <c r="F178">
        <v>7890</v>
      </c>
      <c r="G178">
        <v>1248</v>
      </c>
      <c r="H178">
        <v>9845987</v>
      </c>
      <c r="I178">
        <v>99354959</v>
      </c>
      <c r="J178" t="s">
        <v>14</v>
      </c>
    </row>
    <row r="179" spans="1:10" x14ac:dyDescent="0.3">
      <c r="A179">
        <v>184</v>
      </c>
      <c r="B179" t="s">
        <v>198</v>
      </c>
      <c r="C179" t="s">
        <v>1449</v>
      </c>
      <c r="D179" t="s">
        <v>5</v>
      </c>
      <c r="E179" t="s">
        <v>33</v>
      </c>
      <c r="F179">
        <v>1810</v>
      </c>
      <c r="G179">
        <v>177</v>
      </c>
      <c r="H179">
        <v>320551</v>
      </c>
      <c r="I179">
        <v>3234651</v>
      </c>
      <c r="J179" t="s">
        <v>34</v>
      </c>
    </row>
    <row r="180" spans="1:10" x14ac:dyDescent="0.3">
      <c r="A180">
        <v>185</v>
      </c>
      <c r="B180" t="s">
        <v>199</v>
      </c>
      <c r="C180" t="s">
        <v>1449</v>
      </c>
      <c r="D180" t="s">
        <v>1</v>
      </c>
      <c r="E180" t="s">
        <v>16</v>
      </c>
      <c r="F180">
        <v>27650</v>
      </c>
      <c r="G180">
        <v>124</v>
      </c>
      <c r="H180">
        <v>3436895</v>
      </c>
      <c r="I180">
        <v>34681395</v>
      </c>
      <c r="J180" t="s">
        <v>17</v>
      </c>
    </row>
    <row r="181" spans="1:10" x14ac:dyDescent="0.3">
      <c r="A181">
        <v>186</v>
      </c>
      <c r="B181" t="s">
        <v>200</v>
      </c>
      <c r="C181" t="s">
        <v>1449</v>
      </c>
      <c r="D181" t="s">
        <v>31</v>
      </c>
      <c r="E181" t="s">
        <v>33</v>
      </c>
      <c r="F181">
        <v>2120</v>
      </c>
      <c r="G181">
        <v>150</v>
      </c>
      <c r="H181">
        <v>317152</v>
      </c>
      <c r="I181">
        <v>3200352</v>
      </c>
      <c r="J181" t="s">
        <v>34</v>
      </c>
    </row>
    <row r="182" spans="1:10" x14ac:dyDescent="0.3">
      <c r="A182">
        <v>187</v>
      </c>
      <c r="B182" t="s">
        <v>201</v>
      </c>
      <c r="C182" t="s">
        <v>1449</v>
      </c>
      <c r="D182" t="s">
        <v>31</v>
      </c>
      <c r="E182" t="s">
        <v>33</v>
      </c>
      <c r="F182">
        <v>2120</v>
      </c>
      <c r="G182">
        <v>326</v>
      </c>
      <c r="H182">
        <v>691978</v>
      </c>
      <c r="I182">
        <v>6982692</v>
      </c>
      <c r="J182" t="s">
        <v>34</v>
      </c>
    </row>
    <row r="183" spans="1:10" x14ac:dyDescent="0.3">
      <c r="A183">
        <v>188</v>
      </c>
      <c r="B183" t="s">
        <v>202</v>
      </c>
      <c r="C183" t="s">
        <v>1449</v>
      </c>
      <c r="D183" t="s">
        <v>5</v>
      </c>
      <c r="E183" t="s">
        <v>16</v>
      </c>
      <c r="F183">
        <v>22290</v>
      </c>
      <c r="G183">
        <v>124</v>
      </c>
      <c r="H183">
        <v>2754567</v>
      </c>
      <c r="I183">
        <v>27796090</v>
      </c>
      <c r="J183" t="s">
        <v>17</v>
      </c>
    </row>
    <row r="184" spans="1:10" x14ac:dyDescent="0.3">
      <c r="A184">
        <v>189</v>
      </c>
      <c r="B184" t="s">
        <v>203</v>
      </c>
      <c r="C184" t="s">
        <v>1450</v>
      </c>
      <c r="D184" t="s">
        <v>31</v>
      </c>
      <c r="E184" t="s">
        <v>2</v>
      </c>
      <c r="F184">
        <v>13030</v>
      </c>
      <c r="G184">
        <v>28</v>
      </c>
      <c r="H184">
        <v>358325</v>
      </c>
      <c r="I184">
        <v>3615825</v>
      </c>
      <c r="J184" t="s">
        <v>3</v>
      </c>
    </row>
    <row r="185" spans="1:10" x14ac:dyDescent="0.3">
      <c r="A185">
        <v>190</v>
      </c>
      <c r="B185" t="s">
        <v>204</v>
      </c>
      <c r="C185" t="s">
        <v>1450</v>
      </c>
      <c r="D185" t="s">
        <v>31</v>
      </c>
      <c r="E185" t="s">
        <v>13</v>
      </c>
      <c r="F185">
        <v>16670</v>
      </c>
      <c r="G185">
        <v>23</v>
      </c>
      <c r="H185">
        <v>385077</v>
      </c>
      <c r="I185">
        <v>3885777</v>
      </c>
      <c r="J185" t="s">
        <v>14</v>
      </c>
    </row>
    <row r="186" spans="1:10" x14ac:dyDescent="0.3">
      <c r="A186">
        <v>191</v>
      </c>
      <c r="B186" t="s">
        <v>205</v>
      </c>
      <c r="C186" t="s">
        <v>1450</v>
      </c>
      <c r="D186" t="s">
        <v>12</v>
      </c>
      <c r="E186" t="s">
        <v>20</v>
      </c>
      <c r="F186">
        <v>7890</v>
      </c>
      <c r="G186">
        <v>315</v>
      </c>
      <c r="H186">
        <v>2482194</v>
      </c>
      <c r="I186">
        <v>25047594</v>
      </c>
      <c r="J186" t="s">
        <v>14</v>
      </c>
    </row>
    <row r="187" spans="1:10" x14ac:dyDescent="0.3">
      <c r="A187">
        <v>192</v>
      </c>
      <c r="B187" t="s">
        <v>206</v>
      </c>
      <c r="C187" t="s">
        <v>1450</v>
      </c>
      <c r="D187" t="s">
        <v>31</v>
      </c>
      <c r="E187" t="s">
        <v>20</v>
      </c>
      <c r="F187">
        <v>6070</v>
      </c>
      <c r="G187">
        <v>1612</v>
      </c>
      <c r="H187">
        <v>9784476</v>
      </c>
      <c r="I187">
        <v>98734253</v>
      </c>
      <c r="J187" t="s">
        <v>14</v>
      </c>
    </row>
    <row r="188" spans="1:10" x14ac:dyDescent="0.3">
      <c r="A188">
        <v>193</v>
      </c>
      <c r="B188" t="s">
        <v>207</v>
      </c>
      <c r="C188" t="s">
        <v>1450</v>
      </c>
      <c r="D188" t="s">
        <v>45</v>
      </c>
      <c r="E188" t="s">
        <v>13</v>
      </c>
      <c r="F188">
        <v>16870</v>
      </c>
      <c r="G188">
        <v>402</v>
      </c>
      <c r="H188">
        <v>6773305</v>
      </c>
      <c r="I188">
        <v>68348805</v>
      </c>
      <c r="J188" t="s">
        <v>14</v>
      </c>
    </row>
    <row r="189" spans="1:10" x14ac:dyDescent="0.3">
      <c r="A189">
        <v>194</v>
      </c>
      <c r="B189" t="s">
        <v>208</v>
      </c>
      <c r="C189" t="s">
        <v>1450</v>
      </c>
      <c r="D189" t="s">
        <v>5</v>
      </c>
      <c r="E189" t="s">
        <v>16</v>
      </c>
      <c r="F189">
        <v>22290</v>
      </c>
      <c r="G189">
        <v>125</v>
      </c>
      <c r="H189">
        <v>2795166</v>
      </c>
      <c r="I189">
        <v>28205766</v>
      </c>
      <c r="J189" t="s">
        <v>17</v>
      </c>
    </row>
    <row r="190" spans="1:10" x14ac:dyDescent="0.3">
      <c r="A190">
        <v>195</v>
      </c>
      <c r="B190" t="s">
        <v>209</v>
      </c>
      <c r="C190" t="s">
        <v>1450</v>
      </c>
      <c r="D190" t="s">
        <v>5</v>
      </c>
      <c r="E190" t="s">
        <v>20</v>
      </c>
      <c r="F190">
        <v>6030</v>
      </c>
      <c r="G190">
        <v>16020</v>
      </c>
      <c r="H190">
        <v>96601107</v>
      </c>
      <c r="I190">
        <v>974792993</v>
      </c>
      <c r="J190" t="s">
        <v>14</v>
      </c>
    </row>
    <row r="191" spans="1:10" x14ac:dyDescent="0.3">
      <c r="A191">
        <v>196</v>
      </c>
      <c r="B191" t="s">
        <v>210</v>
      </c>
      <c r="C191" t="s">
        <v>1451</v>
      </c>
      <c r="D191" t="s">
        <v>10</v>
      </c>
      <c r="E191" t="s">
        <v>16</v>
      </c>
      <c r="F191">
        <v>25070</v>
      </c>
      <c r="G191">
        <v>118</v>
      </c>
      <c r="H191">
        <v>2950739</v>
      </c>
      <c r="I191">
        <v>29775639</v>
      </c>
      <c r="J191" t="s">
        <v>17</v>
      </c>
    </row>
    <row r="192" spans="1:10" x14ac:dyDescent="0.3">
      <c r="A192">
        <v>197</v>
      </c>
      <c r="B192" t="s">
        <v>211</v>
      </c>
      <c r="C192" t="s">
        <v>1451</v>
      </c>
      <c r="D192" t="s">
        <v>5</v>
      </c>
      <c r="E192" t="s">
        <v>13</v>
      </c>
      <c r="F192">
        <v>16690</v>
      </c>
      <c r="G192">
        <v>581</v>
      </c>
      <c r="H192">
        <v>9697104</v>
      </c>
      <c r="I192">
        <v>97852590</v>
      </c>
      <c r="J192" t="s">
        <v>14</v>
      </c>
    </row>
    <row r="193" spans="1:10" x14ac:dyDescent="0.3">
      <c r="A193">
        <v>198</v>
      </c>
      <c r="B193" t="s">
        <v>212</v>
      </c>
      <c r="C193" t="s">
        <v>1451</v>
      </c>
      <c r="D193" t="s">
        <v>1</v>
      </c>
      <c r="E193" t="s">
        <v>2</v>
      </c>
      <c r="F193">
        <v>14820</v>
      </c>
      <c r="G193">
        <v>69</v>
      </c>
      <c r="H193">
        <v>1027026</v>
      </c>
      <c r="I193">
        <v>10363626</v>
      </c>
      <c r="J193" t="s">
        <v>3</v>
      </c>
    </row>
    <row r="194" spans="1:10" x14ac:dyDescent="0.3">
      <c r="A194">
        <v>199</v>
      </c>
      <c r="B194" t="s">
        <v>213</v>
      </c>
      <c r="C194" t="s">
        <v>1451</v>
      </c>
      <c r="D194" t="s">
        <v>1</v>
      </c>
      <c r="E194" t="s">
        <v>37</v>
      </c>
      <c r="F194">
        <v>33520</v>
      </c>
      <c r="G194">
        <v>79</v>
      </c>
      <c r="H194">
        <v>2654784</v>
      </c>
      <c r="I194">
        <v>26789184</v>
      </c>
      <c r="J194" t="s">
        <v>17</v>
      </c>
    </row>
    <row r="195" spans="1:10" x14ac:dyDescent="0.3">
      <c r="A195">
        <v>200</v>
      </c>
      <c r="B195" t="s">
        <v>214</v>
      </c>
      <c r="C195" t="s">
        <v>1452</v>
      </c>
      <c r="D195" t="s">
        <v>10</v>
      </c>
      <c r="E195" t="s">
        <v>16</v>
      </c>
      <c r="F195">
        <v>25070</v>
      </c>
      <c r="G195">
        <v>118</v>
      </c>
      <c r="H195">
        <v>2950739</v>
      </c>
      <c r="I195">
        <v>29775639</v>
      </c>
      <c r="J195" t="s">
        <v>17</v>
      </c>
    </row>
    <row r="196" spans="1:10" x14ac:dyDescent="0.3">
      <c r="A196">
        <v>201</v>
      </c>
      <c r="B196" t="s">
        <v>215</v>
      </c>
      <c r="C196" t="s">
        <v>1453</v>
      </c>
      <c r="D196" t="s">
        <v>1</v>
      </c>
      <c r="E196" t="s">
        <v>33</v>
      </c>
      <c r="F196">
        <v>2130</v>
      </c>
      <c r="G196">
        <v>360</v>
      </c>
      <c r="H196">
        <v>766554</v>
      </c>
      <c r="I196">
        <v>7735229</v>
      </c>
      <c r="J196" t="s">
        <v>34</v>
      </c>
    </row>
    <row r="197" spans="1:10" x14ac:dyDescent="0.3">
      <c r="A197">
        <v>202</v>
      </c>
      <c r="B197" t="s">
        <v>216</v>
      </c>
      <c r="C197" t="s">
        <v>1453</v>
      </c>
      <c r="D197" t="s">
        <v>10</v>
      </c>
      <c r="E197" t="s">
        <v>29</v>
      </c>
      <c r="F197">
        <v>6360</v>
      </c>
      <c r="G197">
        <v>60</v>
      </c>
      <c r="H197">
        <v>384780</v>
      </c>
      <c r="I197">
        <v>3882780</v>
      </c>
      <c r="J197" t="s">
        <v>14</v>
      </c>
    </row>
    <row r="198" spans="1:10" x14ac:dyDescent="0.3">
      <c r="A198">
        <v>203</v>
      </c>
      <c r="B198" t="s">
        <v>217</v>
      </c>
      <c r="C198" t="s">
        <v>1453</v>
      </c>
      <c r="D198" t="s">
        <v>31</v>
      </c>
      <c r="E198" t="s">
        <v>24</v>
      </c>
      <c r="F198">
        <v>7020</v>
      </c>
      <c r="G198">
        <v>126</v>
      </c>
      <c r="H198">
        <v>884556</v>
      </c>
      <c r="I198">
        <v>8925972</v>
      </c>
      <c r="J198" t="s">
        <v>14</v>
      </c>
    </row>
    <row r="199" spans="1:10" x14ac:dyDescent="0.3">
      <c r="A199">
        <v>204</v>
      </c>
      <c r="B199" t="s">
        <v>218</v>
      </c>
      <c r="C199" t="s">
        <v>1453</v>
      </c>
      <c r="D199" t="s">
        <v>1</v>
      </c>
      <c r="E199" t="s">
        <v>29</v>
      </c>
      <c r="F199">
        <v>6860</v>
      </c>
      <c r="G199">
        <v>108</v>
      </c>
      <c r="H199">
        <v>739547</v>
      </c>
      <c r="I199">
        <v>7462698</v>
      </c>
      <c r="J199" t="s">
        <v>14</v>
      </c>
    </row>
    <row r="200" spans="1:10" x14ac:dyDescent="0.3">
      <c r="A200">
        <v>205</v>
      </c>
      <c r="B200" t="s">
        <v>219</v>
      </c>
      <c r="C200" t="s">
        <v>1453</v>
      </c>
      <c r="D200" t="s">
        <v>5</v>
      </c>
      <c r="E200" t="s">
        <v>20</v>
      </c>
      <c r="F200">
        <v>6030</v>
      </c>
      <c r="G200">
        <v>16022</v>
      </c>
      <c r="H200">
        <v>96614294</v>
      </c>
      <c r="I200">
        <v>974926059</v>
      </c>
      <c r="J200" t="s">
        <v>14</v>
      </c>
    </row>
    <row r="201" spans="1:10" x14ac:dyDescent="0.3">
      <c r="A201">
        <v>206</v>
      </c>
      <c r="B201" t="s">
        <v>220</v>
      </c>
      <c r="C201" t="s">
        <v>1454</v>
      </c>
      <c r="D201" t="s">
        <v>22</v>
      </c>
      <c r="E201" t="s">
        <v>29</v>
      </c>
      <c r="F201">
        <v>8580</v>
      </c>
      <c r="G201">
        <v>68</v>
      </c>
      <c r="H201">
        <v>585156</v>
      </c>
      <c r="I201">
        <v>5904756</v>
      </c>
      <c r="J201" t="s">
        <v>14</v>
      </c>
    </row>
    <row r="202" spans="1:10" x14ac:dyDescent="0.3">
      <c r="A202">
        <v>207</v>
      </c>
      <c r="B202" t="s">
        <v>221</v>
      </c>
      <c r="C202" t="s">
        <v>1454</v>
      </c>
      <c r="D202" t="s">
        <v>10</v>
      </c>
      <c r="E202" t="s">
        <v>13</v>
      </c>
      <c r="F202">
        <v>16390</v>
      </c>
      <c r="G202">
        <v>299</v>
      </c>
      <c r="H202">
        <v>4903888</v>
      </c>
      <c r="I202">
        <v>49484688</v>
      </c>
      <c r="J202" t="s">
        <v>14</v>
      </c>
    </row>
    <row r="203" spans="1:10" x14ac:dyDescent="0.3">
      <c r="A203">
        <v>208</v>
      </c>
      <c r="B203" t="s">
        <v>222</v>
      </c>
      <c r="C203" t="s">
        <v>1455</v>
      </c>
      <c r="D203" t="s">
        <v>10</v>
      </c>
      <c r="E203" t="s">
        <v>33</v>
      </c>
      <c r="F203">
        <v>2120</v>
      </c>
      <c r="G203">
        <v>133</v>
      </c>
      <c r="H203">
        <v>282172</v>
      </c>
      <c r="I203">
        <v>2847372</v>
      </c>
      <c r="J203" t="s">
        <v>34</v>
      </c>
    </row>
    <row r="204" spans="1:10" x14ac:dyDescent="0.3">
      <c r="A204">
        <v>209</v>
      </c>
      <c r="B204" t="s">
        <v>223</v>
      </c>
      <c r="C204" t="s">
        <v>1455</v>
      </c>
      <c r="D204" t="s">
        <v>45</v>
      </c>
      <c r="E204" t="s">
        <v>6</v>
      </c>
      <c r="F204">
        <v>4210</v>
      </c>
      <c r="G204">
        <v>1930</v>
      </c>
      <c r="H204">
        <v>8127104</v>
      </c>
      <c r="I204">
        <v>82009867</v>
      </c>
      <c r="J204" t="s">
        <v>7</v>
      </c>
    </row>
    <row r="205" spans="1:10" x14ac:dyDescent="0.3">
      <c r="A205">
        <v>210</v>
      </c>
      <c r="B205" t="s">
        <v>224</v>
      </c>
      <c r="C205" t="s">
        <v>1456</v>
      </c>
      <c r="D205" t="s">
        <v>45</v>
      </c>
      <c r="E205" t="s">
        <v>24</v>
      </c>
      <c r="F205">
        <v>8140</v>
      </c>
      <c r="G205">
        <v>58</v>
      </c>
      <c r="H205">
        <v>473361</v>
      </c>
      <c r="I205">
        <v>4776638</v>
      </c>
      <c r="J205" t="s">
        <v>14</v>
      </c>
    </row>
    <row r="206" spans="1:10" x14ac:dyDescent="0.3">
      <c r="A206">
        <v>211</v>
      </c>
      <c r="B206" t="s">
        <v>225</v>
      </c>
      <c r="C206" t="s">
        <v>1456</v>
      </c>
      <c r="D206" t="s">
        <v>31</v>
      </c>
      <c r="E206" t="s">
        <v>20</v>
      </c>
      <c r="F206">
        <v>6070</v>
      </c>
      <c r="G206">
        <v>58</v>
      </c>
      <c r="H206">
        <v>353881</v>
      </c>
      <c r="I206">
        <v>3570981</v>
      </c>
      <c r="J206" t="s">
        <v>14</v>
      </c>
    </row>
    <row r="207" spans="1:10" x14ac:dyDescent="0.3">
      <c r="A207">
        <v>212</v>
      </c>
      <c r="B207" t="s">
        <v>226</v>
      </c>
      <c r="C207" t="s">
        <v>1456</v>
      </c>
      <c r="D207" t="s">
        <v>31</v>
      </c>
      <c r="E207" t="s">
        <v>24</v>
      </c>
      <c r="F207">
        <v>7020</v>
      </c>
      <c r="G207">
        <v>1375</v>
      </c>
      <c r="H207">
        <v>9652510</v>
      </c>
      <c r="I207">
        <v>97402596</v>
      </c>
      <c r="J207" t="s">
        <v>14</v>
      </c>
    </row>
    <row r="208" spans="1:10" x14ac:dyDescent="0.3">
      <c r="A208">
        <v>213</v>
      </c>
      <c r="B208" t="s">
        <v>227</v>
      </c>
      <c r="C208" t="s">
        <v>1456</v>
      </c>
      <c r="D208" t="s">
        <v>5</v>
      </c>
      <c r="E208" t="s">
        <v>33</v>
      </c>
      <c r="F208">
        <v>1810</v>
      </c>
      <c r="G208">
        <v>229</v>
      </c>
      <c r="H208">
        <v>414128</v>
      </c>
      <c r="I208">
        <v>4178928</v>
      </c>
      <c r="J208" t="s">
        <v>34</v>
      </c>
    </row>
    <row r="209" spans="1:10" x14ac:dyDescent="0.3">
      <c r="A209">
        <v>214</v>
      </c>
      <c r="B209" t="s">
        <v>228</v>
      </c>
      <c r="C209" t="s">
        <v>1456</v>
      </c>
      <c r="D209" t="s">
        <v>31</v>
      </c>
      <c r="E209" t="s">
        <v>16</v>
      </c>
      <c r="F209">
        <v>23680</v>
      </c>
      <c r="G209">
        <v>114</v>
      </c>
      <c r="H209">
        <v>2708992</v>
      </c>
      <c r="I209">
        <v>27336192</v>
      </c>
      <c r="J209" t="s">
        <v>17</v>
      </c>
    </row>
    <row r="210" spans="1:10" x14ac:dyDescent="0.3">
      <c r="A210">
        <v>215</v>
      </c>
      <c r="B210" t="s">
        <v>229</v>
      </c>
      <c r="C210" t="s">
        <v>1456</v>
      </c>
      <c r="D210" t="s">
        <v>5</v>
      </c>
      <c r="E210" t="s">
        <v>2</v>
      </c>
      <c r="F210">
        <v>13280</v>
      </c>
      <c r="G210">
        <v>286</v>
      </c>
      <c r="H210">
        <v>3798080</v>
      </c>
      <c r="I210">
        <v>38326080</v>
      </c>
      <c r="J210" t="s">
        <v>3</v>
      </c>
    </row>
    <row r="211" spans="1:10" x14ac:dyDescent="0.3">
      <c r="A211">
        <v>216</v>
      </c>
      <c r="B211" t="s">
        <v>230</v>
      </c>
      <c r="C211" t="s">
        <v>1457</v>
      </c>
      <c r="D211" t="s">
        <v>5</v>
      </c>
      <c r="E211" t="s">
        <v>13</v>
      </c>
      <c r="F211">
        <v>16690</v>
      </c>
      <c r="G211">
        <v>194</v>
      </c>
      <c r="H211">
        <v>3231184</v>
      </c>
      <c r="I211">
        <v>32605584</v>
      </c>
      <c r="J211" t="s">
        <v>14</v>
      </c>
    </row>
    <row r="212" spans="1:10" x14ac:dyDescent="0.3">
      <c r="A212">
        <v>217</v>
      </c>
      <c r="B212" t="s">
        <v>231</v>
      </c>
      <c r="C212" t="s">
        <v>1457</v>
      </c>
      <c r="D212" t="s">
        <v>5</v>
      </c>
      <c r="E212" t="s">
        <v>13</v>
      </c>
      <c r="F212">
        <v>16690</v>
      </c>
      <c r="G212">
        <v>52</v>
      </c>
      <c r="H212">
        <v>866800</v>
      </c>
      <c r="I212">
        <v>8746796</v>
      </c>
      <c r="J212" t="s">
        <v>14</v>
      </c>
    </row>
    <row r="213" spans="1:10" x14ac:dyDescent="0.3">
      <c r="A213">
        <v>218</v>
      </c>
      <c r="B213" t="s">
        <v>232</v>
      </c>
      <c r="C213" t="s">
        <v>1457</v>
      </c>
      <c r="D213" t="s">
        <v>22</v>
      </c>
      <c r="E213" t="s">
        <v>16</v>
      </c>
      <c r="F213">
        <v>21040</v>
      </c>
      <c r="G213">
        <v>112</v>
      </c>
      <c r="H213">
        <v>2366436</v>
      </c>
      <c r="I213">
        <v>23879488</v>
      </c>
      <c r="J213" t="s">
        <v>17</v>
      </c>
    </row>
    <row r="214" spans="1:10" x14ac:dyDescent="0.3">
      <c r="A214">
        <v>219</v>
      </c>
      <c r="B214" t="s">
        <v>233</v>
      </c>
      <c r="C214" t="s">
        <v>1457</v>
      </c>
      <c r="D214" t="s">
        <v>45</v>
      </c>
      <c r="E214" t="s">
        <v>16</v>
      </c>
      <c r="F214">
        <v>32990</v>
      </c>
      <c r="G214">
        <v>112</v>
      </c>
      <c r="H214">
        <v>3701478</v>
      </c>
      <c r="I214">
        <v>37351278</v>
      </c>
      <c r="J214" t="s">
        <v>17</v>
      </c>
    </row>
    <row r="215" spans="1:10" x14ac:dyDescent="0.3">
      <c r="A215">
        <v>220</v>
      </c>
      <c r="B215" t="s">
        <v>234</v>
      </c>
      <c r="C215" t="s">
        <v>1457</v>
      </c>
      <c r="D215" t="s">
        <v>31</v>
      </c>
      <c r="E215" t="s">
        <v>6</v>
      </c>
      <c r="F215">
        <v>3200</v>
      </c>
      <c r="G215">
        <v>2505</v>
      </c>
      <c r="H215">
        <v>8017577</v>
      </c>
      <c r="I215">
        <v>80904640</v>
      </c>
      <c r="J215" t="s">
        <v>7</v>
      </c>
    </row>
    <row r="216" spans="1:10" x14ac:dyDescent="0.3">
      <c r="A216">
        <v>221</v>
      </c>
      <c r="B216" t="s">
        <v>235</v>
      </c>
      <c r="C216" t="s">
        <v>1458</v>
      </c>
      <c r="D216" t="s">
        <v>12</v>
      </c>
      <c r="E216" t="s">
        <v>33</v>
      </c>
      <c r="F216">
        <v>2540</v>
      </c>
      <c r="G216">
        <v>147</v>
      </c>
      <c r="H216">
        <v>374556</v>
      </c>
      <c r="I216">
        <v>3779608</v>
      </c>
      <c r="J216" t="s">
        <v>34</v>
      </c>
    </row>
    <row r="217" spans="1:10" x14ac:dyDescent="0.3">
      <c r="A217">
        <v>222</v>
      </c>
      <c r="B217" t="s">
        <v>236</v>
      </c>
      <c r="C217" t="s">
        <v>1458</v>
      </c>
      <c r="D217" t="s">
        <v>45</v>
      </c>
      <c r="E217" t="s">
        <v>20</v>
      </c>
      <c r="F217">
        <v>6020</v>
      </c>
      <c r="G217">
        <v>16024</v>
      </c>
      <c r="H217">
        <v>96467009</v>
      </c>
      <c r="I217">
        <v>973439822</v>
      </c>
      <c r="J217" t="s">
        <v>14</v>
      </c>
    </row>
    <row r="218" spans="1:10" x14ac:dyDescent="0.3">
      <c r="A218">
        <v>223</v>
      </c>
      <c r="B218" t="s">
        <v>237</v>
      </c>
      <c r="C218" t="s">
        <v>1458</v>
      </c>
      <c r="D218" t="s">
        <v>5</v>
      </c>
      <c r="E218" t="s">
        <v>16</v>
      </c>
      <c r="F218">
        <v>22290</v>
      </c>
      <c r="G218">
        <v>113</v>
      </c>
      <c r="H218">
        <v>2525457</v>
      </c>
      <c r="I218">
        <v>25484157</v>
      </c>
      <c r="J218" t="s">
        <v>17</v>
      </c>
    </row>
    <row r="219" spans="1:10" x14ac:dyDescent="0.3">
      <c r="A219">
        <v>224</v>
      </c>
      <c r="B219" t="s">
        <v>238</v>
      </c>
      <c r="C219" t="s">
        <v>1458</v>
      </c>
      <c r="D219" t="s">
        <v>1</v>
      </c>
      <c r="E219" t="s">
        <v>2</v>
      </c>
      <c r="F219">
        <v>14820</v>
      </c>
      <c r="G219">
        <v>42</v>
      </c>
      <c r="H219">
        <v>619476</v>
      </c>
      <c r="I219">
        <v>6251076</v>
      </c>
      <c r="J219" t="s">
        <v>3</v>
      </c>
    </row>
    <row r="220" spans="1:10" x14ac:dyDescent="0.3">
      <c r="A220">
        <v>225</v>
      </c>
      <c r="B220" t="s">
        <v>239</v>
      </c>
      <c r="C220" t="s">
        <v>1459</v>
      </c>
      <c r="D220" t="s">
        <v>5</v>
      </c>
      <c r="E220" t="s">
        <v>37</v>
      </c>
      <c r="F220">
        <v>34690</v>
      </c>
      <c r="G220">
        <v>197</v>
      </c>
      <c r="H220">
        <v>6841267</v>
      </c>
      <c r="I220">
        <v>69034602</v>
      </c>
      <c r="J220" t="s">
        <v>17</v>
      </c>
    </row>
    <row r="221" spans="1:10" x14ac:dyDescent="0.3">
      <c r="A221">
        <v>226</v>
      </c>
      <c r="B221" t="s">
        <v>240</v>
      </c>
      <c r="C221" t="s">
        <v>1459</v>
      </c>
      <c r="D221" t="s">
        <v>10</v>
      </c>
      <c r="E221" t="s">
        <v>16</v>
      </c>
      <c r="F221">
        <v>25070</v>
      </c>
      <c r="G221">
        <v>125</v>
      </c>
      <c r="H221">
        <v>3143778</v>
      </c>
      <c r="I221">
        <v>31723578</v>
      </c>
      <c r="J221" t="s">
        <v>17</v>
      </c>
    </row>
    <row r="222" spans="1:10" x14ac:dyDescent="0.3">
      <c r="A222">
        <v>227</v>
      </c>
      <c r="B222" t="s">
        <v>241</v>
      </c>
      <c r="C222" t="s">
        <v>1459</v>
      </c>
      <c r="D222" t="s">
        <v>10</v>
      </c>
      <c r="E222" t="s">
        <v>24</v>
      </c>
      <c r="F222">
        <v>7240</v>
      </c>
      <c r="G222">
        <v>134</v>
      </c>
      <c r="H222">
        <v>971712</v>
      </c>
      <c r="I222">
        <v>9805460</v>
      </c>
      <c r="J222" t="s">
        <v>14</v>
      </c>
    </row>
    <row r="223" spans="1:10" x14ac:dyDescent="0.3">
      <c r="A223">
        <v>228</v>
      </c>
      <c r="B223" t="s">
        <v>242</v>
      </c>
      <c r="C223" t="s">
        <v>1459</v>
      </c>
      <c r="D223" t="s">
        <v>45</v>
      </c>
      <c r="E223" t="s">
        <v>20</v>
      </c>
      <c r="F223">
        <v>6020</v>
      </c>
      <c r="G223">
        <v>147</v>
      </c>
      <c r="H223">
        <v>885824</v>
      </c>
      <c r="I223">
        <v>8938770</v>
      </c>
      <c r="J223" t="s">
        <v>14</v>
      </c>
    </row>
    <row r="224" spans="1:10" x14ac:dyDescent="0.3">
      <c r="A224">
        <v>229</v>
      </c>
      <c r="B224" t="s">
        <v>243</v>
      </c>
      <c r="C224" t="s">
        <v>1460</v>
      </c>
      <c r="D224" t="s">
        <v>22</v>
      </c>
      <c r="E224" t="s">
        <v>33</v>
      </c>
      <c r="F224">
        <v>2100</v>
      </c>
      <c r="G224">
        <v>110</v>
      </c>
      <c r="H224">
        <v>231000</v>
      </c>
      <c r="I224">
        <v>2331000</v>
      </c>
      <c r="J224" t="s">
        <v>34</v>
      </c>
    </row>
    <row r="225" spans="1:10" x14ac:dyDescent="0.3">
      <c r="A225">
        <v>230</v>
      </c>
      <c r="B225" t="s">
        <v>244</v>
      </c>
      <c r="C225" t="s">
        <v>1460</v>
      </c>
      <c r="D225" t="s">
        <v>45</v>
      </c>
      <c r="E225" t="s">
        <v>29</v>
      </c>
      <c r="F225">
        <v>8840</v>
      </c>
      <c r="G225">
        <v>998</v>
      </c>
      <c r="H225">
        <v>8825681</v>
      </c>
      <c r="I225">
        <v>89059140</v>
      </c>
      <c r="J225" t="s">
        <v>14</v>
      </c>
    </row>
    <row r="226" spans="1:10" x14ac:dyDescent="0.3">
      <c r="A226">
        <v>231</v>
      </c>
      <c r="B226" t="s">
        <v>245</v>
      </c>
      <c r="C226" t="s">
        <v>1460</v>
      </c>
      <c r="D226" t="s">
        <v>22</v>
      </c>
      <c r="E226" t="s">
        <v>16</v>
      </c>
      <c r="F226">
        <v>21040</v>
      </c>
      <c r="G226">
        <v>110</v>
      </c>
      <c r="H226">
        <v>2314826</v>
      </c>
      <c r="I226">
        <v>23358700</v>
      </c>
      <c r="J226" t="s">
        <v>17</v>
      </c>
    </row>
    <row r="227" spans="1:10" x14ac:dyDescent="0.3">
      <c r="A227">
        <v>232</v>
      </c>
      <c r="B227" t="s">
        <v>246</v>
      </c>
      <c r="C227" t="s">
        <v>1460</v>
      </c>
      <c r="D227" t="s">
        <v>5</v>
      </c>
      <c r="E227" t="s">
        <v>13</v>
      </c>
      <c r="F227">
        <v>16690</v>
      </c>
      <c r="G227">
        <v>585</v>
      </c>
      <c r="H227">
        <v>9760279</v>
      </c>
      <c r="I227">
        <v>98490087</v>
      </c>
      <c r="J227" t="s">
        <v>14</v>
      </c>
    </row>
    <row r="228" spans="1:10" x14ac:dyDescent="0.3">
      <c r="A228">
        <v>233</v>
      </c>
      <c r="B228" t="s">
        <v>247</v>
      </c>
      <c r="C228" t="s">
        <v>1460</v>
      </c>
      <c r="D228" t="s">
        <v>31</v>
      </c>
      <c r="E228" t="s">
        <v>33</v>
      </c>
      <c r="F228">
        <v>2120</v>
      </c>
      <c r="G228">
        <v>128</v>
      </c>
      <c r="H228">
        <v>270512</v>
      </c>
      <c r="I228">
        <v>2729712</v>
      </c>
      <c r="J228" t="s">
        <v>34</v>
      </c>
    </row>
    <row r="229" spans="1:10" x14ac:dyDescent="0.3">
      <c r="A229">
        <v>234</v>
      </c>
      <c r="B229" t="s">
        <v>248</v>
      </c>
      <c r="C229" t="s">
        <v>1460</v>
      </c>
      <c r="D229" t="s">
        <v>45</v>
      </c>
      <c r="E229" t="s">
        <v>29</v>
      </c>
      <c r="F229">
        <v>8840</v>
      </c>
      <c r="G229">
        <v>10970</v>
      </c>
      <c r="H229">
        <v>96972971</v>
      </c>
      <c r="I229">
        <v>978545436</v>
      </c>
      <c r="J229" t="s">
        <v>14</v>
      </c>
    </row>
    <row r="230" spans="1:10" x14ac:dyDescent="0.3">
      <c r="A230">
        <v>235</v>
      </c>
      <c r="B230" t="s">
        <v>249</v>
      </c>
      <c r="C230" t="s">
        <v>1460</v>
      </c>
      <c r="D230" t="s">
        <v>1</v>
      </c>
      <c r="E230" t="s">
        <v>37</v>
      </c>
      <c r="F230">
        <v>33520</v>
      </c>
      <c r="G230">
        <v>77</v>
      </c>
      <c r="H230">
        <v>2581040</v>
      </c>
      <c r="I230">
        <v>26045040</v>
      </c>
      <c r="J230" t="s">
        <v>17</v>
      </c>
    </row>
    <row r="231" spans="1:10" x14ac:dyDescent="0.3">
      <c r="A231">
        <v>236</v>
      </c>
      <c r="B231" t="s">
        <v>250</v>
      </c>
      <c r="C231" t="s">
        <v>1460</v>
      </c>
      <c r="D231" t="s">
        <v>12</v>
      </c>
      <c r="E231" t="s">
        <v>29</v>
      </c>
      <c r="F231">
        <v>6340</v>
      </c>
      <c r="G231">
        <v>92</v>
      </c>
      <c r="H231">
        <v>585816</v>
      </c>
      <c r="I231">
        <v>5911416</v>
      </c>
      <c r="J231" t="s">
        <v>14</v>
      </c>
    </row>
    <row r="232" spans="1:10" x14ac:dyDescent="0.3">
      <c r="A232">
        <v>237</v>
      </c>
      <c r="B232" t="s">
        <v>251</v>
      </c>
      <c r="C232" t="s">
        <v>1461</v>
      </c>
      <c r="D232" t="s">
        <v>10</v>
      </c>
      <c r="E232" t="s">
        <v>2</v>
      </c>
      <c r="F232">
        <v>14060</v>
      </c>
      <c r="G232">
        <v>36</v>
      </c>
      <c r="H232">
        <v>510378</v>
      </c>
      <c r="I232">
        <v>5150178</v>
      </c>
      <c r="J232" t="s">
        <v>3</v>
      </c>
    </row>
    <row r="233" spans="1:10" x14ac:dyDescent="0.3">
      <c r="A233">
        <v>238</v>
      </c>
      <c r="B233" t="s">
        <v>252</v>
      </c>
      <c r="C233" t="s">
        <v>1461</v>
      </c>
      <c r="D233" t="s">
        <v>5</v>
      </c>
      <c r="E233" t="s">
        <v>16</v>
      </c>
      <c r="F233">
        <v>22290</v>
      </c>
      <c r="G233">
        <v>118</v>
      </c>
      <c r="H233">
        <v>2623533</v>
      </c>
      <c r="I233">
        <v>26473833</v>
      </c>
      <c r="J233" t="s">
        <v>17</v>
      </c>
    </row>
    <row r="234" spans="1:10" x14ac:dyDescent="0.3">
      <c r="A234">
        <v>239</v>
      </c>
      <c r="B234" t="s">
        <v>253</v>
      </c>
      <c r="C234" t="s">
        <v>1461</v>
      </c>
      <c r="D234" t="s">
        <v>1</v>
      </c>
      <c r="E234" t="s">
        <v>33</v>
      </c>
      <c r="F234">
        <v>2130</v>
      </c>
      <c r="G234">
        <v>153</v>
      </c>
      <c r="H234">
        <v>325677</v>
      </c>
      <c r="I234">
        <v>3286377</v>
      </c>
      <c r="J234" t="s">
        <v>34</v>
      </c>
    </row>
    <row r="235" spans="1:10" x14ac:dyDescent="0.3">
      <c r="A235">
        <v>240</v>
      </c>
      <c r="B235" t="s">
        <v>254</v>
      </c>
      <c r="C235" t="s">
        <v>1461</v>
      </c>
      <c r="D235" t="s">
        <v>10</v>
      </c>
      <c r="E235" t="s">
        <v>37</v>
      </c>
      <c r="F235">
        <v>34620</v>
      </c>
      <c r="G235">
        <v>68</v>
      </c>
      <c r="H235">
        <v>2361084</v>
      </c>
      <c r="I235">
        <v>23825484</v>
      </c>
      <c r="J235" t="s">
        <v>17</v>
      </c>
    </row>
    <row r="236" spans="1:10" x14ac:dyDescent="0.3">
      <c r="A236">
        <v>241</v>
      </c>
      <c r="B236" t="s">
        <v>255</v>
      </c>
      <c r="C236" t="s">
        <v>1462</v>
      </c>
      <c r="D236" t="s">
        <v>12</v>
      </c>
      <c r="E236" t="s">
        <v>6</v>
      </c>
      <c r="F236">
        <v>3060</v>
      </c>
      <c r="G236">
        <v>299</v>
      </c>
      <c r="H236">
        <v>915552</v>
      </c>
      <c r="I236">
        <v>9238752</v>
      </c>
      <c r="J236" t="s">
        <v>7</v>
      </c>
    </row>
    <row r="237" spans="1:10" x14ac:dyDescent="0.3">
      <c r="A237">
        <v>242</v>
      </c>
      <c r="B237" t="s">
        <v>256</v>
      </c>
      <c r="C237" t="s">
        <v>1462</v>
      </c>
      <c r="D237" t="s">
        <v>45</v>
      </c>
      <c r="E237" t="s">
        <v>37</v>
      </c>
      <c r="F237">
        <v>36180</v>
      </c>
      <c r="G237">
        <v>76</v>
      </c>
      <c r="H237">
        <v>2744913</v>
      </c>
      <c r="I237">
        <v>27698664</v>
      </c>
      <c r="J237" t="s">
        <v>17</v>
      </c>
    </row>
    <row r="238" spans="1:10" x14ac:dyDescent="0.3">
      <c r="A238">
        <v>243</v>
      </c>
      <c r="B238" t="s">
        <v>257</v>
      </c>
      <c r="C238" t="s">
        <v>1463</v>
      </c>
      <c r="D238" t="s">
        <v>45</v>
      </c>
      <c r="E238" t="s">
        <v>13</v>
      </c>
      <c r="F238">
        <v>16870</v>
      </c>
      <c r="G238">
        <v>551</v>
      </c>
      <c r="H238">
        <v>9302608</v>
      </c>
      <c r="I238">
        <v>93871773</v>
      </c>
      <c r="J238" t="s">
        <v>14</v>
      </c>
    </row>
    <row r="239" spans="1:10" x14ac:dyDescent="0.3">
      <c r="A239">
        <v>244</v>
      </c>
      <c r="B239" t="s">
        <v>258</v>
      </c>
      <c r="C239" t="s">
        <v>1463</v>
      </c>
      <c r="D239" t="s">
        <v>31</v>
      </c>
      <c r="E239" t="s">
        <v>2</v>
      </c>
      <c r="F239">
        <v>13030</v>
      </c>
      <c r="G239">
        <v>26</v>
      </c>
      <c r="H239">
        <v>343992</v>
      </c>
      <c r="I239">
        <v>3471192</v>
      </c>
      <c r="J239" t="s">
        <v>3</v>
      </c>
    </row>
    <row r="240" spans="1:10" x14ac:dyDescent="0.3">
      <c r="A240">
        <v>245</v>
      </c>
      <c r="B240" t="s">
        <v>259</v>
      </c>
      <c r="C240" t="s">
        <v>1463</v>
      </c>
      <c r="D240" t="s">
        <v>12</v>
      </c>
      <c r="E240" t="s">
        <v>37</v>
      </c>
      <c r="F240">
        <v>35350</v>
      </c>
      <c r="G240">
        <v>75</v>
      </c>
      <c r="H240">
        <v>2644755</v>
      </c>
      <c r="I240">
        <v>26687980</v>
      </c>
      <c r="J240" t="s">
        <v>17</v>
      </c>
    </row>
    <row r="241" spans="1:10" x14ac:dyDescent="0.3">
      <c r="A241">
        <v>246</v>
      </c>
      <c r="B241" t="s">
        <v>260</v>
      </c>
      <c r="C241" t="s">
        <v>1463</v>
      </c>
      <c r="D241" t="s">
        <v>5</v>
      </c>
      <c r="E241" t="s">
        <v>24</v>
      </c>
      <c r="F241">
        <v>7120</v>
      </c>
      <c r="G241">
        <v>66</v>
      </c>
      <c r="H241">
        <v>469920</v>
      </c>
      <c r="I241">
        <v>4741920</v>
      </c>
      <c r="J241" t="s">
        <v>14</v>
      </c>
    </row>
    <row r="242" spans="1:10" x14ac:dyDescent="0.3">
      <c r="A242">
        <v>247</v>
      </c>
      <c r="B242" t="s">
        <v>261</v>
      </c>
      <c r="C242" t="s">
        <v>1463</v>
      </c>
      <c r="D242" t="s">
        <v>10</v>
      </c>
      <c r="E242" t="s">
        <v>2</v>
      </c>
      <c r="F242">
        <v>14060</v>
      </c>
      <c r="G242">
        <v>106</v>
      </c>
      <c r="H242">
        <v>1484736</v>
      </c>
      <c r="I242">
        <v>14982336</v>
      </c>
      <c r="J242" t="s">
        <v>3</v>
      </c>
    </row>
    <row r="243" spans="1:10" x14ac:dyDescent="0.3">
      <c r="A243">
        <v>248</v>
      </c>
      <c r="B243" t="s">
        <v>262</v>
      </c>
      <c r="C243" t="s">
        <v>1463</v>
      </c>
      <c r="D243" t="s">
        <v>31</v>
      </c>
      <c r="E243" t="s">
        <v>6</v>
      </c>
      <c r="F243">
        <v>3200</v>
      </c>
      <c r="G243">
        <v>2627</v>
      </c>
      <c r="H243">
        <v>8407266</v>
      </c>
      <c r="I243">
        <v>84836960</v>
      </c>
      <c r="J243" t="s">
        <v>7</v>
      </c>
    </row>
    <row r="244" spans="1:10" x14ac:dyDescent="0.3">
      <c r="A244">
        <v>249</v>
      </c>
      <c r="B244" t="s">
        <v>263</v>
      </c>
      <c r="C244" s="1">
        <v>44564</v>
      </c>
      <c r="D244" t="s">
        <v>31</v>
      </c>
      <c r="E244" t="s">
        <v>6</v>
      </c>
      <c r="F244">
        <v>3200</v>
      </c>
      <c r="G244">
        <v>2740</v>
      </c>
      <c r="H244">
        <v>8767591</v>
      </c>
      <c r="I244">
        <v>88472960</v>
      </c>
      <c r="J244" t="s">
        <v>7</v>
      </c>
    </row>
    <row r="245" spans="1:10" x14ac:dyDescent="0.3">
      <c r="A245">
        <v>250</v>
      </c>
      <c r="B245" t="s">
        <v>264</v>
      </c>
      <c r="C245" s="1">
        <v>44564</v>
      </c>
      <c r="D245" t="s">
        <v>22</v>
      </c>
      <c r="E245" t="s">
        <v>24</v>
      </c>
      <c r="F245">
        <v>7010</v>
      </c>
      <c r="G245">
        <v>100</v>
      </c>
      <c r="H245">
        <v>701701</v>
      </c>
      <c r="I245">
        <v>7080801</v>
      </c>
      <c r="J245" t="s">
        <v>14</v>
      </c>
    </row>
    <row r="246" spans="1:10" x14ac:dyDescent="0.3">
      <c r="A246">
        <v>251</v>
      </c>
      <c r="B246" t="s">
        <v>265</v>
      </c>
      <c r="C246" s="1">
        <v>44564</v>
      </c>
      <c r="D246" t="s">
        <v>22</v>
      </c>
      <c r="E246" t="s">
        <v>13</v>
      </c>
      <c r="F246">
        <v>16010</v>
      </c>
      <c r="G246">
        <v>327</v>
      </c>
      <c r="H246">
        <v>5230467</v>
      </c>
      <c r="I246">
        <v>52780167</v>
      </c>
      <c r="J246" t="s">
        <v>14</v>
      </c>
    </row>
    <row r="247" spans="1:10" x14ac:dyDescent="0.3">
      <c r="A247">
        <v>252</v>
      </c>
      <c r="B247" t="s">
        <v>266</v>
      </c>
      <c r="C247" s="1">
        <v>44564</v>
      </c>
      <c r="D247" t="s">
        <v>1</v>
      </c>
      <c r="E247" t="s">
        <v>6</v>
      </c>
      <c r="F247">
        <v>3390</v>
      </c>
      <c r="G247">
        <v>83</v>
      </c>
      <c r="H247">
        <v>280250</v>
      </c>
      <c r="I247">
        <v>2827975</v>
      </c>
      <c r="J247" t="s">
        <v>7</v>
      </c>
    </row>
    <row r="248" spans="1:10" x14ac:dyDescent="0.3">
      <c r="A248">
        <v>253</v>
      </c>
      <c r="B248" t="s">
        <v>267</v>
      </c>
      <c r="C248" s="1">
        <v>44564</v>
      </c>
      <c r="D248" t="s">
        <v>22</v>
      </c>
      <c r="E248" t="s">
        <v>24</v>
      </c>
      <c r="F248">
        <v>7010</v>
      </c>
      <c r="G248">
        <v>79</v>
      </c>
      <c r="H248">
        <v>552733</v>
      </c>
      <c r="I248">
        <v>5577581</v>
      </c>
      <c r="J248" t="s">
        <v>14</v>
      </c>
    </row>
    <row r="249" spans="1:10" x14ac:dyDescent="0.3">
      <c r="A249">
        <v>254</v>
      </c>
      <c r="B249" t="s">
        <v>268</v>
      </c>
      <c r="C249" s="1">
        <v>44595</v>
      </c>
      <c r="D249" t="s">
        <v>45</v>
      </c>
      <c r="E249" t="s">
        <v>29</v>
      </c>
      <c r="F249">
        <v>8840</v>
      </c>
      <c r="G249">
        <v>334</v>
      </c>
      <c r="H249">
        <v>2950275</v>
      </c>
      <c r="I249">
        <v>29770952</v>
      </c>
      <c r="J249" t="s">
        <v>14</v>
      </c>
    </row>
    <row r="250" spans="1:10" x14ac:dyDescent="0.3">
      <c r="A250">
        <v>255</v>
      </c>
      <c r="B250" t="s">
        <v>269</v>
      </c>
      <c r="C250" s="1">
        <v>44595</v>
      </c>
      <c r="D250" t="s">
        <v>22</v>
      </c>
      <c r="E250" t="s">
        <v>37</v>
      </c>
      <c r="F250">
        <v>32020</v>
      </c>
      <c r="G250">
        <v>421</v>
      </c>
      <c r="H250">
        <v>13490026</v>
      </c>
      <c r="I250">
        <v>136126626</v>
      </c>
      <c r="J250" t="s">
        <v>17</v>
      </c>
    </row>
    <row r="251" spans="1:10" x14ac:dyDescent="0.3">
      <c r="A251">
        <v>256</v>
      </c>
      <c r="B251" t="s">
        <v>270</v>
      </c>
      <c r="C251" s="1">
        <v>44595</v>
      </c>
      <c r="D251" t="s">
        <v>31</v>
      </c>
      <c r="E251" t="s">
        <v>29</v>
      </c>
      <c r="F251">
        <v>6580</v>
      </c>
      <c r="G251">
        <v>1450</v>
      </c>
      <c r="H251">
        <v>9543081</v>
      </c>
      <c r="I251">
        <v>96298358</v>
      </c>
      <c r="J251" t="s">
        <v>14</v>
      </c>
    </row>
    <row r="252" spans="1:10" x14ac:dyDescent="0.3">
      <c r="A252">
        <v>257</v>
      </c>
      <c r="B252" t="s">
        <v>271</v>
      </c>
      <c r="C252" s="1">
        <v>44595</v>
      </c>
      <c r="D252" t="s">
        <v>45</v>
      </c>
      <c r="E252" t="s">
        <v>29</v>
      </c>
      <c r="F252">
        <v>8840</v>
      </c>
      <c r="G252">
        <v>10967</v>
      </c>
      <c r="H252">
        <v>96944651</v>
      </c>
      <c r="I252">
        <v>978259664</v>
      </c>
      <c r="J252" t="s">
        <v>14</v>
      </c>
    </row>
    <row r="253" spans="1:10" x14ac:dyDescent="0.3">
      <c r="A253">
        <v>258</v>
      </c>
      <c r="B253" t="s">
        <v>272</v>
      </c>
      <c r="C253" s="1">
        <v>44595</v>
      </c>
      <c r="D253" t="s">
        <v>31</v>
      </c>
      <c r="E253" t="s">
        <v>16</v>
      </c>
      <c r="F253">
        <v>23680</v>
      </c>
      <c r="G253">
        <v>290</v>
      </c>
      <c r="H253">
        <v>6860385</v>
      </c>
      <c r="I253">
        <v>69227520</v>
      </c>
      <c r="J253" t="s">
        <v>17</v>
      </c>
    </row>
    <row r="254" spans="1:10" x14ac:dyDescent="0.3">
      <c r="A254">
        <v>259</v>
      </c>
      <c r="B254" t="s">
        <v>273</v>
      </c>
      <c r="C254" s="1">
        <v>44623</v>
      </c>
      <c r="D254" t="s">
        <v>12</v>
      </c>
      <c r="E254" t="s">
        <v>16</v>
      </c>
      <c r="F254">
        <v>27450</v>
      </c>
      <c r="G254">
        <v>116</v>
      </c>
      <c r="H254">
        <v>3170475</v>
      </c>
      <c r="I254">
        <v>31992975</v>
      </c>
      <c r="J254" t="s">
        <v>17</v>
      </c>
    </row>
    <row r="255" spans="1:10" x14ac:dyDescent="0.3">
      <c r="A255">
        <v>260</v>
      </c>
      <c r="B255" t="s">
        <v>274</v>
      </c>
      <c r="C255" s="1">
        <v>44623</v>
      </c>
      <c r="D255" t="s">
        <v>5</v>
      </c>
      <c r="E255" t="s">
        <v>37</v>
      </c>
      <c r="F255">
        <v>34690</v>
      </c>
      <c r="G255">
        <v>74</v>
      </c>
      <c r="H255">
        <v>2556653</v>
      </c>
      <c r="I255">
        <v>25798953</v>
      </c>
      <c r="J255" t="s">
        <v>17</v>
      </c>
    </row>
    <row r="256" spans="1:10" x14ac:dyDescent="0.3">
      <c r="A256">
        <v>261</v>
      </c>
      <c r="B256" t="s">
        <v>275</v>
      </c>
      <c r="C256" s="1">
        <v>44623</v>
      </c>
      <c r="D256" t="s">
        <v>5</v>
      </c>
      <c r="E256" t="s">
        <v>29</v>
      </c>
      <c r="F256">
        <v>6240</v>
      </c>
      <c r="G256">
        <v>1551</v>
      </c>
      <c r="H256">
        <v>9678248</v>
      </c>
      <c r="I256">
        <v>97662320</v>
      </c>
      <c r="J256" t="s">
        <v>14</v>
      </c>
    </row>
    <row r="257" spans="1:10" x14ac:dyDescent="0.3">
      <c r="A257">
        <v>262</v>
      </c>
      <c r="B257" t="s">
        <v>276</v>
      </c>
      <c r="C257" s="1">
        <v>44623</v>
      </c>
      <c r="D257" t="s">
        <v>1</v>
      </c>
      <c r="E257" t="s">
        <v>37</v>
      </c>
      <c r="F257">
        <v>33520</v>
      </c>
      <c r="G257">
        <v>96</v>
      </c>
      <c r="H257">
        <v>3207864</v>
      </c>
      <c r="I257">
        <v>32370264</v>
      </c>
      <c r="J257" t="s">
        <v>17</v>
      </c>
    </row>
    <row r="258" spans="1:10" x14ac:dyDescent="0.3">
      <c r="A258">
        <v>263</v>
      </c>
      <c r="B258" t="s">
        <v>277</v>
      </c>
      <c r="C258" s="1">
        <v>44623</v>
      </c>
      <c r="D258" t="s">
        <v>22</v>
      </c>
      <c r="E258" t="s">
        <v>16</v>
      </c>
      <c r="F258">
        <v>21040</v>
      </c>
      <c r="G258">
        <v>364</v>
      </c>
      <c r="H258">
        <v>7659228</v>
      </c>
      <c r="I258">
        <v>77288576</v>
      </c>
      <c r="J258" t="s">
        <v>17</v>
      </c>
    </row>
    <row r="259" spans="1:10" x14ac:dyDescent="0.3">
      <c r="A259">
        <v>264</v>
      </c>
      <c r="B259" t="s">
        <v>278</v>
      </c>
      <c r="C259" s="1">
        <v>44623</v>
      </c>
      <c r="D259" t="s">
        <v>12</v>
      </c>
      <c r="E259" t="s">
        <v>13</v>
      </c>
      <c r="F259">
        <v>16480</v>
      </c>
      <c r="G259">
        <v>5861</v>
      </c>
      <c r="H259">
        <v>96585428</v>
      </c>
      <c r="I259">
        <v>974634770</v>
      </c>
      <c r="J259" t="s">
        <v>14</v>
      </c>
    </row>
    <row r="260" spans="1:10" x14ac:dyDescent="0.3">
      <c r="A260">
        <v>265</v>
      </c>
      <c r="B260" t="s">
        <v>279</v>
      </c>
      <c r="C260" s="1">
        <v>44654</v>
      </c>
      <c r="D260" t="s">
        <v>5</v>
      </c>
      <c r="E260" t="s">
        <v>37</v>
      </c>
      <c r="F260">
        <v>34690</v>
      </c>
      <c r="G260">
        <v>226</v>
      </c>
      <c r="H260">
        <v>7846545</v>
      </c>
      <c r="I260">
        <v>79178775</v>
      </c>
      <c r="J260" t="s">
        <v>17</v>
      </c>
    </row>
    <row r="261" spans="1:10" x14ac:dyDescent="0.3">
      <c r="A261">
        <v>266</v>
      </c>
      <c r="B261" t="s">
        <v>280</v>
      </c>
      <c r="C261" s="1">
        <v>44654</v>
      </c>
      <c r="D261" t="s">
        <v>1</v>
      </c>
      <c r="E261" t="s">
        <v>6</v>
      </c>
      <c r="F261">
        <v>3390</v>
      </c>
      <c r="G261">
        <v>256</v>
      </c>
      <c r="H261">
        <v>866148</v>
      </c>
      <c r="I261">
        <v>8740222</v>
      </c>
      <c r="J261" t="s">
        <v>7</v>
      </c>
    </row>
    <row r="262" spans="1:10" x14ac:dyDescent="0.3">
      <c r="A262">
        <v>267</v>
      </c>
      <c r="B262" t="s">
        <v>281</v>
      </c>
      <c r="C262" s="1">
        <v>44684</v>
      </c>
      <c r="D262" t="s">
        <v>12</v>
      </c>
      <c r="E262" t="s">
        <v>13</v>
      </c>
      <c r="F262">
        <v>16480</v>
      </c>
      <c r="G262">
        <v>272</v>
      </c>
      <c r="H262">
        <v>4477673</v>
      </c>
      <c r="I262">
        <v>45183796</v>
      </c>
      <c r="J262" t="s">
        <v>14</v>
      </c>
    </row>
    <row r="263" spans="1:10" x14ac:dyDescent="0.3">
      <c r="A263">
        <v>268</v>
      </c>
      <c r="B263" t="s">
        <v>282</v>
      </c>
      <c r="C263" s="1">
        <v>44684</v>
      </c>
      <c r="D263" t="s">
        <v>45</v>
      </c>
      <c r="E263" t="s">
        <v>29</v>
      </c>
      <c r="F263">
        <v>8840</v>
      </c>
      <c r="G263">
        <v>1113</v>
      </c>
      <c r="H263">
        <v>9837979</v>
      </c>
      <c r="I263">
        <v>99274148</v>
      </c>
      <c r="J263" t="s">
        <v>14</v>
      </c>
    </row>
    <row r="264" spans="1:10" x14ac:dyDescent="0.3">
      <c r="A264">
        <v>269</v>
      </c>
      <c r="B264" t="s">
        <v>283</v>
      </c>
      <c r="C264" s="1">
        <v>44684</v>
      </c>
      <c r="D264" t="s">
        <v>45</v>
      </c>
      <c r="E264" t="s">
        <v>6</v>
      </c>
      <c r="F264">
        <v>4210</v>
      </c>
      <c r="G264">
        <v>88</v>
      </c>
      <c r="H264">
        <v>370480</v>
      </c>
      <c r="I264">
        <v>3738480</v>
      </c>
      <c r="J264" t="s">
        <v>7</v>
      </c>
    </row>
    <row r="265" spans="1:10" x14ac:dyDescent="0.3">
      <c r="A265">
        <v>270</v>
      </c>
      <c r="B265" t="s">
        <v>284</v>
      </c>
      <c r="C265" s="1">
        <v>44684</v>
      </c>
      <c r="D265" t="s">
        <v>31</v>
      </c>
      <c r="E265" t="s">
        <v>37</v>
      </c>
      <c r="F265">
        <v>35570</v>
      </c>
      <c r="G265">
        <v>89</v>
      </c>
      <c r="H265">
        <v>3169287</v>
      </c>
      <c r="I265">
        <v>31980987</v>
      </c>
      <c r="J265" t="s">
        <v>17</v>
      </c>
    </row>
    <row r="266" spans="1:10" x14ac:dyDescent="0.3">
      <c r="A266">
        <v>271</v>
      </c>
      <c r="B266" t="s">
        <v>285</v>
      </c>
      <c r="C266" s="1">
        <v>44715</v>
      </c>
      <c r="D266" t="s">
        <v>1</v>
      </c>
      <c r="E266" t="s">
        <v>2</v>
      </c>
      <c r="F266">
        <v>14820</v>
      </c>
      <c r="G266">
        <v>104</v>
      </c>
      <c r="H266">
        <v>1548690</v>
      </c>
      <c r="I266">
        <v>15627690</v>
      </c>
      <c r="J266" t="s">
        <v>3</v>
      </c>
    </row>
    <row r="267" spans="1:10" x14ac:dyDescent="0.3">
      <c r="A267">
        <v>273</v>
      </c>
      <c r="B267" t="s">
        <v>286</v>
      </c>
      <c r="C267" s="1">
        <v>44715</v>
      </c>
      <c r="D267" t="s">
        <v>1</v>
      </c>
      <c r="E267" t="s">
        <v>2</v>
      </c>
      <c r="F267">
        <v>14820</v>
      </c>
      <c r="G267">
        <v>83</v>
      </c>
      <c r="H267">
        <v>1222650</v>
      </c>
      <c r="I267">
        <v>12337650</v>
      </c>
      <c r="J267" t="s">
        <v>3</v>
      </c>
    </row>
    <row r="268" spans="1:10" x14ac:dyDescent="0.3">
      <c r="A268">
        <v>274</v>
      </c>
      <c r="B268" t="s">
        <v>287</v>
      </c>
      <c r="C268" s="1">
        <v>44745</v>
      </c>
      <c r="D268" t="s">
        <v>45</v>
      </c>
      <c r="E268" t="s">
        <v>20</v>
      </c>
      <c r="F268">
        <v>6020</v>
      </c>
      <c r="G268">
        <v>1596</v>
      </c>
      <c r="H268">
        <v>9609569</v>
      </c>
      <c r="I268">
        <v>96969290</v>
      </c>
      <c r="J268" t="s">
        <v>14</v>
      </c>
    </row>
    <row r="269" spans="1:10" x14ac:dyDescent="0.3">
      <c r="A269">
        <v>275</v>
      </c>
      <c r="B269" t="s">
        <v>288</v>
      </c>
      <c r="C269" s="1">
        <v>44745</v>
      </c>
      <c r="D269" t="s">
        <v>45</v>
      </c>
      <c r="E269" t="s">
        <v>29</v>
      </c>
      <c r="F269">
        <v>8840</v>
      </c>
      <c r="G269">
        <v>307</v>
      </c>
      <c r="H269">
        <v>2712996</v>
      </c>
      <c r="I269">
        <v>27376596</v>
      </c>
      <c r="J269" t="s">
        <v>14</v>
      </c>
    </row>
    <row r="270" spans="1:10" x14ac:dyDescent="0.3">
      <c r="A270">
        <v>276</v>
      </c>
      <c r="B270" t="s">
        <v>289</v>
      </c>
      <c r="C270" s="1">
        <v>44745</v>
      </c>
      <c r="D270" t="s">
        <v>22</v>
      </c>
      <c r="E270" t="s">
        <v>6</v>
      </c>
      <c r="F270">
        <v>2940</v>
      </c>
      <c r="G270">
        <v>30</v>
      </c>
      <c r="H270">
        <v>87787</v>
      </c>
      <c r="I270">
        <v>885850</v>
      </c>
      <c r="J270" t="s">
        <v>7</v>
      </c>
    </row>
    <row r="271" spans="1:10" x14ac:dyDescent="0.3">
      <c r="A271">
        <v>277</v>
      </c>
      <c r="B271" t="s">
        <v>290</v>
      </c>
      <c r="C271" s="1">
        <v>44745</v>
      </c>
      <c r="D271" t="s">
        <v>1</v>
      </c>
      <c r="E271" t="s">
        <v>13</v>
      </c>
      <c r="F271">
        <v>16570</v>
      </c>
      <c r="G271">
        <v>166</v>
      </c>
      <c r="H271">
        <v>2752277</v>
      </c>
      <c r="I271">
        <v>27772977</v>
      </c>
      <c r="J271" t="s">
        <v>14</v>
      </c>
    </row>
    <row r="272" spans="1:10" x14ac:dyDescent="0.3">
      <c r="A272">
        <v>278</v>
      </c>
      <c r="B272" t="s">
        <v>291</v>
      </c>
      <c r="C272" s="1">
        <v>44745</v>
      </c>
      <c r="D272" t="s">
        <v>22</v>
      </c>
      <c r="E272" t="s">
        <v>6</v>
      </c>
      <c r="F272">
        <v>2940</v>
      </c>
      <c r="G272">
        <v>249</v>
      </c>
      <c r="H272">
        <v>731360</v>
      </c>
      <c r="I272">
        <v>7380086</v>
      </c>
      <c r="J272" t="s">
        <v>7</v>
      </c>
    </row>
    <row r="273" spans="1:10" x14ac:dyDescent="0.3">
      <c r="A273">
        <v>279</v>
      </c>
      <c r="B273" t="s">
        <v>292</v>
      </c>
      <c r="C273" s="1">
        <v>44745</v>
      </c>
      <c r="D273" t="s">
        <v>5</v>
      </c>
      <c r="E273" t="s">
        <v>24</v>
      </c>
      <c r="F273">
        <v>7120</v>
      </c>
      <c r="G273">
        <v>53</v>
      </c>
      <c r="H273">
        <v>375936</v>
      </c>
      <c r="I273">
        <v>3793536</v>
      </c>
      <c r="J273" t="s">
        <v>14</v>
      </c>
    </row>
    <row r="274" spans="1:10" x14ac:dyDescent="0.3">
      <c r="A274">
        <v>280</v>
      </c>
      <c r="B274" t="s">
        <v>293</v>
      </c>
      <c r="C274" s="1">
        <v>44745</v>
      </c>
      <c r="D274" t="s">
        <v>45</v>
      </c>
      <c r="E274" t="s">
        <v>29</v>
      </c>
      <c r="F274">
        <v>8840</v>
      </c>
      <c r="G274">
        <v>79</v>
      </c>
      <c r="H274">
        <v>700128</v>
      </c>
      <c r="I274">
        <v>7064928</v>
      </c>
      <c r="J274" t="s">
        <v>14</v>
      </c>
    </row>
    <row r="275" spans="1:10" x14ac:dyDescent="0.3">
      <c r="A275">
        <v>281</v>
      </c>
      <c r="B275" t="s">
        <v>294</v>
      </c>
      <c r="C275" s="1">
        <v>44745</v>
      </c>
      <c r="D275" t="s">
        <v>12</v>
      </c>
      <c r="E275" t="s">
        <v>37</v>
      </c>
      <c r="F275">
        <v>35350</v>
      </c>
      <c r="G275">
        <v>70</v>
      </c>
      <c r="H275">
        <v>2488640</v>
      </c>
      <c r="I275">
        <v>25112640</v>
      </c>
      <c r="J275" t="s">
        <v>17</v>
      </c>
    </row>
    <row r="276" spans="1:10" x14ac:dyDescent="0.3">
      <c r="A276">
        <v>282</v>
      </c>
      <c r="B276" t="s">
        <v>295</v>
      </c>
      <c r="C276" s="1">
        <v>44745</v>
      </c>
      <c r="D276" t="s">
        <v>1</v>
      </c>
      <c r="E276" t="s">
        <v>6</v>
      </c>
      <c r="F276">
        <v>3390</v>
      </c>
      <c r="G276">
        <v>201</v>
      </c>
      <c r="H276">
        <v>681688</v>
      </c>
      <c r="I276">
        <v>6878856</v>
      </c>
      <c r="J276" t="s">
        <v>7</v>
      </c>
    </row>
    <row r="277" spans="1:10" x14ac:dyDescent="0.3">
      <c r="A277">
        <v>283</v>
      </c>
      <c r="B277" t="s">
        <v>296</v>
      </c>
      <c r="C277" s="1">
        <v>44776</v>
      </c>
      <c r="D277" t="s">
        <v>45</v>
      </c>
      <c r="E277" t="s">
        <v>2</v>
      </c>
      <c r="F277">
        <v>15200</v>
      </c>
      <c r="G277">
        <v>650</v>
      </c>
      <c r="H277">
        <v>9874401</v>
      </c>
      <c r="I277">
        <v>99641680</v>
      </c>
      <c r="J277" t="s">
        <v>3</v>
      </c>
    </row>
    <row r="278" spans="1:10" x14ac:dyDescent="0.3">
      <c r="A278">
        <v>284</v>
      </c>
      <c r="B278" t="s">
        <v>297</v>
      </c>
      <c r="C278" s="1">
        <v>44776</v>
      </c>
      <c r="D278" t="s">
        <v>5</v>
      </c>
      <c r="E278" t="s">
        <v>16</v>
      </c>
      <c r="F278">
        <v>22290</v>
      </c>
      <c r="G278">
        <v>119</v>
      </c>
      <c r="H278">
        <v>2653800</v>
      </c>
      <c r="I278">
        <v>26779252</v>
      </c>
      <c r="J278" t="s">
        <v>17</v>
      </c>
    </row>
    <row r="279" spans="1:10" x14ac:dyDescent="0.3">
      <c r="A279">
        <v>285</v>
      </c>
      <c r="B279" t="s">
        <v>298</v>
      </c>
      <c r="C279" s="1">
        <v>44776</v>
      </c>
      <c r="D279" t="s">
        <v>45</v>
      </c>
      <c r="E279" t="s">
        <v>20</v>
      </c>
      <c r="F279">
        <v>6020</v>
      </c>
      <c r="G279">
        <v>1644</v>
      </c>
      <c r="H279">
        <v>9897543</v>
      </c>
      <c r="I279">
        <v>99875202</v>
      </c>
      <c r="J279" t="s">
        <v>14</v>
      </c>
    </row>
    <row r="280" spans="1:10" x14ac:dyDescent="0.3">
      <c r="A280">
        <v>286</v>
      </c>
      <c r="B280" t="s">
        <v>299</v>
      </c>
      <c r="C280" s="1">
        <v>44776</v>
      </c>
      <c r="D280" t="s">
        <v>5</v>
      </c>
      <c r="E280" t="s">
        <v>29</v>
      </c>
      <c r="F280">
        <v>6240</v>
      </c>
      <c r="G280">
        <v>145</v>
      </c>
      <c r="H280">
        <v>906048</v>
      </c>
      <c r="I280">
        <v>9142848</v>
      </c>
      <c r="J280" t="s">
        <v>14</v>
      </c>
    </row>
    <row r="281" spans="1:10" x14ac:dyDescent="0.3">
      <c r="A281">
        <v>287</v>
      </c>
      <c r="B281" t="s">
        <v>300</v>
      </c>
      <c r="C281" s="1">
        <v>44776</v>
      </c>
      <c r="D281" t="s">
        <v>45</v>
      </c>
      <c r="E281" t="s">
        <v>33</v>
      </c>
      <c r="F281">
        <v>2920</v>
      </c>
      <c r="G281">
        <v>264</v>
      </c>
      <c r="H281">
        <v>769990</v>
      </c>
      <c r="I281">
        <v>7769900</v>
      </c>
      <c r="J281" t="s">
        <v>34</v>
      </c>
    </row>
    <row r="282" spans="1:10" x14ac:dyDescent="0.3">
      <c r="A282">
        <v>288</v>
      </c>
      <c r="B282" t="s">
        <v>301</v>
      </c>
      <c r="C282" s="1">
        <v>44776</v>
      </c>
      <c r="D282" t="s">
        <v>5</v>
      </c>
      <c r="E282" t="s">
        <v>13</v>
      </c>
      <c r="F282">
        <v>16690</v>
      </c>
      <c r="G282">
        <v>287</v>
      </c>
      <c r="H282">
        <v>4791699</v>
      </c>
      <c r="I282">
        <v>48352599</v>
      </c>
      <c r="J282" t="s">
        <v>14</v>
      </c>
    </row>
    <row r="283" spans="1:10" x14ac:dyDescent="0.3">
      <c r="A283">
        <v>289</v>
      </c>
      <c r="B283" t="s">
        <v>302</v>
      </c>
      <c r="C283" s="1">
        <v>44776</v>
      </c>
      <c r="D283" t="s">
        <v>31</v>
      </c>
      <c r="E283" t="s">
        <v>13</v>
      </c>
      <c r="F283">
        <v>16670</v>
      </c>
      <c r="G283">
        <v>586</v>
      </c>
      <c r="H283">
        <v>9776060</v>
      </c>
      <c r="I283">
        <v>98649329</v>
      </c>
      <c r="J283" t="s">
        <v>14</v>
      </c>
    </row>
    <row r="284" spans="1:10" x14ac:dyDescent="0.3">
      <c r="A284">
        <v>290</v>
      </c>
      <c r="B284" t="s">
        <v>303</v>
      </c>
      <c r="C284" s="1">
        <v>44776</v>
      </c>
      <c r="D284" t="s">
        <v>5</v>
      </c>
      <c r="E284" t="s">
        <v>6</v>
      </c>
      <c r="F284">
        <v>3380</v>
      </c>
      <c r="G284">
        <v>2368</v>
      </c>
      <c r="H284">
        <v>8004003</v>
      </c>
      <c r="I284">
        <v>80767666</v>
      </c>
      <c r="J284" t="s">
        <v>7</v>
      </c>
    </row>
    <row r="285" spans="1:10" x14ac:dyDescent="0.3">
      <c r="A285">
        <v>291</v>
      </c>
      <c r="B285" t="s">
        <v>304</v>
      </c>
      <c r="C285" s="1">
        <v>44807</v>
      </c>
      <c r="D285" t="s">
        <v>5</v>
      </c>
      <c r="E285" t="s">
        <v>33</v>
      </c>
      <c r="F285">
        <v>1810</v>
      </c>
      <c r="G285">
        <v>267</v>
      </c>
      <c r="H285">
        <v>483588</v>
      </c>
      <c r="I285">
        <v>4879840</v>
      </c>
      <c r="J285" t="s">
        <v>34</v>
      </c>
    </row>
    <row r="286" spans="1:10" x14ac:dyDescent="0.3">
      <c r="A286">
        <v>292</v>
      </c>
      <c r="B286" t="s">
        <v>305</v>
      </c>
      <c r="C286" s="1">
        <v>44807</v>
      </c>
      <c r="D286" t="s">
        <v>45</v>
      </c>
      <c r="E286" t="s">
        <v>24</v>
      </c>
      <c r="F286">
        <v>8140</v>
      </c>
      <c r="G286">
        <v>11907</v>
      </c>
      <c r="H286">
        <v>96925935</v>
      </c>
      <c r="I286">
        <v>978070800</v>
      </c>
      <c r="J286" t="s">
        <v>14</v>
      </c>
    </row>
    <row r="287" spans="1:10" x14ac:dyDescent="0.3">
      <c r="A287">
        <v>293</v>
      </c>
      <c r="B287" t="s">
        <v>306</v>
      </c>
      <c r="C287" s="1">
        <v>44837</v>
      </c>
      <c r="D287" t="s">
        <v>10</v>
      </c>
      <c r="E287" t="s">
        <v>33</v>
      </c>
      <c r="F287">
        <v>2120</v>
      </c>
      <c r="G287">
        <v>324</v>
      </c>
      <c r="H287">
        <v>687314</v>
      </c>
      <c r="I287">
        <v>6935628</v>
      </c>
      <c r="J287" t="s">
        <v>34</v>
      </c>
    </row>
    <row r="288" spans="1:10" x14ac:dyDescent="0.3">
      <c r="A288">
        <v>294</v>
      </c>
      <c r="B288" t="s">
        <v>307</v>
      </c>
      <c r="C288" s="1">
        <v>44837</v>
      </c>
      <c r="D288" t="s">
        <v>12</v>
      </c>
      <c r="E288" t="s">
        <v>6</v>
      </c>
      <c r="F288">
        <v>3060</v>
      </c>
      <c r="G288">
        <v>222</v>
      </c>
      <c r="H288">
        <v>680695</v>
      </c>
      <c r="I288">
        <v>6868832</v>
      </c>
      <c r="J288" t="s">
        <v>7</v>
      </c>
    </row>
    <row r="289" spans="1:10" x14ac:dyDescent="0.3">
      <c r="A289">
        <v>295</v>
      </c>
      <c r="B289" t="s">
        <v>308</v>
      </c>
      <c r="C289" s="1">
        <v>44868</v>
      </c>
      <c r="D289" t="s">
        <v>22</v>
      </c>
      <c r="E289" t="s">
        <v>29</v>
      </c>
      <c r="F289">
        <v>8580</v>
      </c>
      <c r="G289">
        <v>58</v>
      </c>
      <c r="H289">
        <v>500214</v>
      </c>
      <c r="I289">
        <v>5047614</v>
      </c>
      <c r="J289" t="s">
        <v>14</v>
      </c>
    </row>
    <row r="290" spans="1:10" x14ac:dyDescent="0.3">
      <c r="A290">
        <v>296</v>
      </c>
      <c r="B290" t="s">
        <v>309</v>
      </c>
      <c r="C290" s="1">
        <v>44868</v>
      </c>
      <c r="D290" t="s">
        <v>31</v>
      </c>
      <c r="E290" t="s">
        <v>2</v>
      </c>
      <c r="F290">
        <v>13030</v>
      </c>
      <c r="G290">
        <v>67</v>
      </c>
      <c r="H290">
        <v>869504</v>
      </c>
      <c r="I290">
        <v>8774081</v>
      </c>
      <c r="J290" t="s">
        <v>3</v>
      </c>
    </row>
    <row r="291" spans="1:10" x14ac:dyDescent="0.3">
      <c r="A291">
        <v>297</v>
      </c>
      <c r="B291" t="s">
        <v>310</v>
      </c>
      <c r="C291" s="1">
        <v>44868</v>
      </c>
      <c r="D291" t="s">
        <v>10</v>
      </c>
      <c r="E291" t="s">
        <v>2</v>
      </c>
      <c r="F291">
        <v>14060</v>
      </c>
      <c r="G291">
        <v>81</v>
      </c>
      <c r="H291">
        <v>1144484</v>
      </c>
      <c r="I291">
        <v>11548884</v>
      </c>
      <c r="J291" t="s">
        <v>3</v>
      </c>
    </row>
    <row r="292" spans="1:10" x14ac:dyDescent="0.3">
      <c r="A292">
        <v>298</v>
      </c>
      <c r="B292" t="s">
        <v>311</v>
      </c>
      <c r="C292" s="1">
        <v>44868</v>
      </c>
      <c r="D292" t="s">
        <v>45</v>
      </c>
      <c r="E292" t="s">
        <v>24</v>
      </c>
      <c r="F292">
        <v>8140</v>
      </c>
      <c r="G292">
        <v>51</v>
      </c>
      <c r="H292">
        <v>411884</v>
      </c>
      <c r="I292">
        <v>4156284</v>
      </c>
      <c r="J292" t="s">
        <v>14</v>
      </c>
    </row>
    <row r="293" spans="1:10" x14ac:dyDescent="0.3">
      <c r="A293">
        <v>299</v>
      </c>
      <c r="B293" t="s">
        <v>312</v>
      </c>
      <c r="C293" s="1">
        <v>44868</v>
      </c>
      <c r="D293" t="s">
        <v>22</v>
      </c>
      <c r="E293" t="s">
        <v>20</v>
      </c>
      <c r="F293">
        <v>5180</v>
      </c>
      <c r="G293">
        <v>186</v>
      </c>
      <c r="H293">
        <v>961039</v>
      </c>
      <c r="I293">
        <v>9697762</v>
      </c>
      <c r="J293" t="s">
        <v>14</v>
      </c>
    </row>
    <row r="294" spans="1:10" x14ac:dyDescent="0.3">
      <c r="A294">
        <v>300</v>
      </c>
      <c r="B294" t="s">
        <v>313</v>
      </c>
      <c r="C294" s="1">
        <v>44868</v>
      </c>
      <c r="D294" t="s">
        <v>5</v>
      </c>
      <c r="E294" t="s">
        <v>16</v>
      </c>
      <c r="F294">
        <v>22290</v>
      </c>
      <c r="G294">
        <v>346</v>
      </c>
      <c r="H294">
        <v>7704152</v>
      </c>
      <c r="I294">
        <v>77741900</v>
      </c>
      <c r="J294" t="s">
        <v>17</v>
      </c>
    </row>
    <row r="295" spans="1:10" x14ac:dyDescent="0.3">
      <c r="A295">
        <v>301</v>
      </c>
      <c r="B295" t="s">
        <v>314</v>
      </c>
      <c r="C295" s="1">
        <v>44868</v>
      </c>
      <c r="D295" t="s">
        <v>22</v>
      </c>
      <c r="E295" t="s">
        <v>13</v>
      </c>
      <c r="F295">
        <v>16010</v>
      </c>
      <c r="G295">
        <v>54</v>
      </c>
      <c r="H295">
        <v>866401</v>
      </c>
      <c r="I295">
        <v>8742775</v>
      </c>
      <c r="J295" t="s">
        <v>14</v>
      </c>
    </row>
    <row r="296" spans="1:10" x14ac:dyDescent="0.3">
      <c r="A296">
        <v>302</v>
      </c>
      <c r="B296" t="s">
        <v>315</v>
      </c>
      <c r="C296" s="1">
        <v>44868</v>
      </c>
      <c r="D296" t="s">
        <v>10</v>
      </c>
      <c r="E296" t="s">
        <v>2</v>
      </c>
      <c r="F296">
        <v>14060</v>
      </c>
      <c r="G296">
        <v>83</v>
      </c>
      <c r="H296">
        <v>1159950</v>
      </c>
      <c r="I296">
        <v>11704950</v>
      </c>
      <c r="J296" t="s">
        <v>3</v>
      </c>
    </row>
    <row r="297" spans="1:10" x14ac:dyDescent="0.3">
      <c r="A297">
        <v>303</v>
      </c>
      <c r="B297" t="s">
        <v>316</v>
      </c>
      <c r="C297" s="1">
        <v>44898</v>
      </c>
      <c r="D297" t="s">
        <v>12</v>
      </c>
      <c r="E297" t="s">
        <v>13</v>
      </c>
      <c r="F297">
        <v>16480</v>
      </c>
      <c r="G297">
        <v>34</v>
      </c>
      <c r="H297">
        <v>561968</v>
      </c>
      <c r="I297">
        <v>5670768</v>
      </c>
      <c r="J297" t="s">
        <v>14</v>
      </c>
    </row>
    <row r="298" spans="1:10" x14ac:dyDescent="0.3">
      <c r="A298">
        <v>304</v>
      </c>
      <c r="B298" t="s">
        <v>317</v>
      </c>
      <c r="C298" t="s">
        <v>1464</v>
      </c>
      <c r="D298" t="s">
        <v>45</v>
      </c>
      <c r="E298" t="s">
        <v>24</v>
      </c>
      <c r="F298">
        <v>8140</v>
      </c>
      <c r="G298">
        <v>11883</v>
      </c>
      <c r="H298">
        <v>96729342</v>
      </c>
      <c r="I298">
        <v>976086998</v>
      </c>
      <c r="J298" t="s">
        <v>14</v>
      </c>
    </row>
    <row r="299" spans="1:10" x14ac:dyDescent="0.3">
      <c r="A299">
        <v>306</v>
      </c>
      <c r="B299" t="s">
        <v>318</v>
      </c>
      <c r="C299" t="s">
        <v>1465</v>
      </c>
      <c r="D299" t="s">
        <v>31</v>
      </c>
      <c r="E299" t="s">
        <v>29</v>
      </c>
      <c r="F299">
        <v>6580</v>
      </c>
      <c r="G299">
        <v>1459</v>
      </c>
      <c r="H299">
        <v>9600595</v>
      </c>
      <c r="I299">
        <v>96878734</v>
      </c>
      <c r="J299" t="s">
        <v>14</v>
      </c>
    </row>
    <row r="300" spans="1:10" x14ac:dyDescent="0.3">
      <c r="A300">
        <v>307</v>
      </c>
      <c r="B300" t="s">
        <v>319</v>
      </c>
      <c r="C300" t="s">
        <v>1465</v>
      </c>
      <c r="D300" t="s">
        <v>45</v>
      </c>
      <c r="E300" t="s">
        <v>13</v>
      </c>
      <c r="F300">
        <v>16870</v>
      </c>
      <c r="G300">
        <v>440</v>
      </c>
      <c r="H300">
        <v>7422800</v>
      </c>
      <c r="I300">
        <v>74902800</v>
      </c>
      <c r="J300" t="s">
        <v>14</v>
      </c>
    </row>
    <row r="301" spans="1:10" x14ac:dyDescent="0.3">
      <c r="A301">
        <v>308</v>
      </c>
      <c r="B301" t="s">
        <v>320</v>
      </c>
      <c r="C301" t="s">
        <v>1465</v>
      </c>
      <c r="D301" t="s">
        <v>12</v>
      </c>
      <c r="E301" t="s">
        <v>13</v>
      </c>
      <c r="F301">
        <v>16480</v>
      </c>
      <c r="G301">
        <v>326</v>
      </c>
      <c r="H301">
        <v>5365888</v>
      </c>
      <c r="I301">
        <v>54146688</v>
      </c>
      <c r="J301" t="s">
        <v>14</v>
      </c>
    </row>
    <row r="302" spans="1:10" x14ac:dyDescent="0.3">
      <c r="A302">
        <v>309</v>
      </c>
      <c r="B302" t="s">
        <v>321</v>
      </c>
      <c r="C302" t="s">
        <v>1466</v>
      </c>
      <c r="D302" t="s">
        <v>45</v>
      </c>
      <c r="E302" t="s">
        <v>13</v>
      </c>
      <c r="F302">
        <v>16870</v>
      </c>
      <c r="G302">
        <v>508</v>
      </c>
      <c r="H302">
        <v>8573334</v>
      </c>
      <c r="I302">
        <v>86512734</v>
      </c>
      <c r="J302" t="s">
        <v>14</v>
      </c>
    </row>
    <row r="303" spans="1:10" x14ac:dyDescent="0.3">
      <c r="A303">
        <v>310</v>
      </c>
      <c r="B303" t="s">
        <v>322</v>
      </c>
      <c r="C303" t="s">
        <v>1466</v>
      </c>
      <c r="D303" t="s">
        <v>22</v>
      </c>
      <c r="E303" t="s">
        <v>16</v>
      </c>
      <c r="F303">
        <v>21040</v>
      </c>
      <c r="G303">
        <v>129</v>
      </c>
      <c r="H303">
        <v>2713100</v>
      </c>
      <c r="I303">
        <v>27377648</v>
      </c>
      <c r="J303" t="s">
        <v>17</v>
      </c>
    </row>
    <row r="304" spans="1:10" x14ac:dyDescent="0.3">
      <c r="A304">
        <v>311</v>
      </c>
      <c r="B304" t="s">
        <v>323</v>
      </c>
      <c r="C304" t="s">
        <v>1466</v>
      </c>
      <c r="D304" t="s">
        <v>1</v>
      </c>
      <c r="E304" t="s">
        <v>6</v>
      </c>
      <c r="F304">
        <v>3390</v>
      </c>
      <c r="G304">
        <v>220</v>
      </c>
      <c r="H304">
        <v>745800</v>
      </c>
      <c r="I304">
        <v>7525800</v>
      </c>
      <c r="J304" t="s">
        <v>7</v>
      </c>
    </row>
    <row r="305" spans="1:10" x14ac:dyDescent="0.3">
      <c r="A305">
        <v>312</v>
      </c>
      <c r="B305" t="s">
        <v>324</v>
      </c>
      <c r="C305" t="s">
        <v>1467</v>
      </c>
      <c r="D305" t="s">
        <v>1</v>
      </c>
      <c r="E305" t="s">
        <v>2</v>
      </c>
      <c r="F305">
        <v>14820</v>
      </c>
      <c r="G305">
        <v>88</v>
      </c>
      <c r="H305">
        <v>1304160</v>
      </c>
      <c r="I305">
        <v>13160160</v>
      </c>
      <c r="J305" t="s">
        <v>3</v>
      </c>
    </row>
    <row r="306" spans="1:10" x14ac:dyDescent="0.3">
      <c r="A306">
        <v>313</v>
      </c>
      <c r="B306" t="s">
        <v>325</v>
      </c>
      <c r="C306" t="s">
        <v>1467</v>
      </c>
      <c r="D306" t="s">
        <v>31</v>
      </c>
      <c r="E306" t="s">
        <v>6</v>
      </c>
      <c r="F306">
        <v>3200</v>
      </c>
      <c r="G306">
        <v>2586</v>
      </c>
      <c r="H306">
        <v>8274537</v>
      </c>
      <c r="I306">
        <v>83497600</v>
      </c>
      <c r="J306" t="s">
        <v>7</v>
      </c>
    </row>
    <row r="307" spans="1:10" x14ac:dyDescent="0.3">
      <c r="A307">
        <v>314</v>
      </c>
      <c r="B307" t="s">
        <v>326</v>
      </c>
      <c r="C307" t="s">
        <v>1467</v>
      </c>
      <c r="D307" t="s">
        <v>22</v>
      </c>
      <c r="E307" t="s">
        <v>24</v>
      </c>
      <c r="F307">
        <v>7010</v>
      </c>
      <c r="G307">
        <v>1377</v>
      </c>
      <c r="H307">
        <v>9652312</v>
      </c>
      <c r="I307">
        <v>97400598</v>
      </c>
      <c r="J307" t="s">
        <v>14</v>
      </c>
    </row>
    <row r="308" spans="1:10" x14ac:dyDescent="0.3">
      <c r="A308">
        <v>315</v>
      </c>
      <c r="B308" t="s">
        <v>327</v>
      </c>
      <c r="C308" t="s">
        <v>1467</v>
      </c>
      <c r="D308" t="s">
        <v>5</v>
      </c>
      <c r="E308" t="s">
        <v>24</v>
      </c>
      <c r="F308">
        <v>7120</v>
      </c>
      <c r="G308">
        <v>103</v>
      </c>
      <c r="H308">
        <v>736208</v>
      </c>
      <c r="I308">
        <v>7429008</v>
      </c>
      <c r="J308" t="s">
        <v>14</v>
      </c>
    </row>
    <row r="309" spans="1:10" x14ac:dyDescent="0.3">
      <c r="A309">
        <v>316</v>
      </c>
      <c r="B309" t="s">
        <v>328</v>
      </c>
      <c r="C309" t="s">
        <v>1468</v>
      </c>
      <c r="D309" t="s">
        <v>31</v>
      </c>
      <c r="E309" t="s">
        <v>37</v>
      </c>
      <c r="F309">
        <v>35570</v>
      </c>
      <c r="G309">
        <v>217</v>
      </c>
      <c r="H309">
        <v>7717253</v>
      </c>
      <c r="I309">
        <v>77874101</v>
      </c>
      <c r="J309" t="s">
        <v>17</v>
      </c>
    </row>
    <row r="310" spans="1:10" x14ac:dyDescent="0.3">
      <c r="A310">
        <v>317</v>
      </c>
      <c r="B310" t="s">
        <v>329</v>
      </c>
      <c r="C310" t="s">
        <v>1468</v>
      </c>
      <c r="D310" t="s">
        <v>5</v>
      </c>
      <c r="E310" t="s">
        <v>37</v>
      </c>
      <c r="F310">
        <v>34690</v>
      </c>
      <c r="G310">
        <v>197</v>
      </c>
      <c r="H310">
        <v>6841267</v>
      </c>
      <c r="I310">
        <v>69034602</v>
      </c>
      <c r="J310" t="s">
        <v>17</v>
      </c>
    </row>
    <row r="311" spans="1:10" x14ac:dyDescent="0.3">
      <c r="A311">
        <v>318</v>
      </c>
      <c r="B311" t="s">
        <v>330</v>
      </c>
      <c r="C311" t="s">
        <v>1468</v>
      </c>
      <c r="D311" t="s">
        <v>1</v>
      </c>
      <c r="E311" t="s">
        <v>6</v>
      </c>
      <c r="F311">
        <v>3390</v>
      </c>
      <c r="G311">
        <v>75</v>
      </c>
      <c r="H311">
        <v>253572</v>
      </c>
      <c r="I311">
        <v>2558772</v>
      </c>
      <c r="J311" t="s">
        <v>7</v>
      </c>
    </row>
    <row r="312" spans="1:10" x14ac:dyDescent="0.3">
      <c r="A312">
        <v>319</v>
      </c>
      <c r="B312" t="s">
        <v>331</v>
      </c>
      <c r="C312" t="s">
        <v>1468</v>
      </c>
      <c r="D312" t="s">
        <v>5</v>
      </c>
      <c r="E312" t="s">
        <v>37</v>
      </c>
      <c r="F312">
        <v>34690</v>
      </c>
      <c r="G312">
        <v>94</v>
      </c>
      <c r="H312">
        <v>3247380</v>
      </c>
      <c r="I312">
        <v>32769015</v>
      </c>
      <c r="J312" t="s">
        <v>17</v>
      </c>
    </row>
    <row r="313" spans="1:10" x14ac:dyDescent="0.3">
      <c r="A313">
        <v>320</v>
      </c>
      <c r="B313" t="s">
        <v>332</v>
      </c>
      <c r="C313" t="s">
        <v>1469</v>
      </c>
      <c r="D313" t="s">
        <v>12</v>
      </c>
      <c r="E313" t="s">
        <v>2</v>
      </c>
      <c r="F313">
        <v>14230</v>
      </c>
      <c r="G313">
        <v>298</v>
      </c>
      <c r="H313">
        <v>4241963</v>
      </c>
      <c r="I313">
        <v>42805263</v>
      </c>
      <c r="J313" t="s">
        <v>3</v>
      </c>
    </row>
    <row r="314" spans="1:10" x14ac:dyDescent="0.3">
      <c r="A314">
        <v>321</v>
      </c>
      <c r="B314" t="s">
        <v>333</v>
      </c>
      <c r="C314" t="s">
        <v>1469</v>
      </c>
      <c r="D314" t="s">
        <v>22</v>
      </c>
      <c r="E314" t="s">
        <v>13</v>
      </c>
      <c r="F314">
        <v>16010</v>
      </c>
      <c r="G314">
        <v>233</v>
      </c>
      <c r="H314">
        <v>3733532</v>
      </c>
      <c r="I314">
        <v>37674732</v>
      </c>
      <c r="J314" t="s">
        <v>14</v>
      </c>
    </row>
    <row r="315" spans="1:10" x14ac:dyDescent="0.3">
      <c r="A315">
        <v>322</v>
      </c>
      <c r="B315" t="s">
        <v>334</v>
      </c>
      <c r="C315" t="s">
        <v>1469</v>
      </c>
      <c r="D315" t="s">
        <v>45</v>
      </c>
      <c r="E315" t="s">
        <v>24</v>
      </c>
      <c r="F315">
        <v>8140</v>
      </c>
      <c r="G315">
        <v>119</v>
      </c>
      <c r="H315">
        <v>965767</v>
      </c>
      <c r="I315">
        <v>9745469</v>
      </c>
      <c r="J315" t="s">
        <v>14</v>
      </c>
    </row>
    <row r="316" spans="1:10" x14ac:dyDescent="0.3">
      <c r="A316">
        <v>323</v>
      </c>
      <c r="B316" t="s">
        <v>335</v>
      </c>
      <c r="C316" t="s">
        <v>1470</v>
      </c>
      <c r="D316" t="s">
        <v>22</v>
      </c>
      <c r="E316" t="s">
        <v>20</v>
      </c>
      <c r="F316">
        <v>5180</v>
      </c>
      <c r="G316">
        <v>69</v>
      </c>
      <c r="H316">
        <v>358974</v>
      </c>
      <c r="I316">
        <v>3622374</v>
      </c>
      <c r="J316" t="s">
        <v>14</v>
      </c>
    </row>
    <row r="317" spans="1:10" x14ac:dyDescent="0.3">
      <c r="A317">
        <v>324</v>
      </c>
      <c r="B317" t="s">
        <v>336</v>
      </c>
      <c r="C317" t="s">
        <v>1470</v>
      </c>
      <c r="D317" t="s">
        <v>10</v>
      </c>
      <c r="E317" t="s">
        <v>24</v>
      </c>
      <c r="F317">
        <v>7240</v>
      </c>
      <c r="G317">
        <v>13327</v>
      </c>
      <c r="H317">
        <v>96489799</v>
      </c>
      <c r="I317">
        <v>973669788</v>
      </c>
      <c r="J317" t="s">
        <v>14</v>
      </c>
    </row>
    <row r="318" spans="1:10" x14ac:dyDescent="0.3">
      <c r="A318">
        <v>325</v>
      </c>
      <c r="B318" t="s">
        <v>337</v>
      </c>
      <c r="C318" t="s">
        <v>1470</v>
      </c>
      <c r="D318" t="s">
        <v>5</v>
      </c>
      <c r="E318" t="s">
        <v>29</v>
      </c>
      <c r="F318">
        <v>6240</v>
      </c>
      <c r="G318">
        <v>1553</v>
      </c>
      <c r="H318">
        <v>9691978</v>
      </c>
      <c r="I318">
        <v>97800864</v>
      </c>
      <c r="J318" t="s">
        <v>14</v>
      </c>
    </row>
    <row r="319" spans="1:10" x14ac:dyDescent="0.3">
      <c r="A319">
        <v>326</v>
      </c>
      <c r="B319" t="s">
        <v>338</v>
      </c>
      <c r="C319" t="s">
        <v>1470</v>
      </c>
      <c r="D319" t="s">
        <v>10</v>
      </c>
      <c r="E319" t="s">
        <v>20</v>
      </c>
      <c r="F319">
        <v>6030</v>
      </c>
      <c r="G319">
        <v>143</v>
      </c>
      <c r="H319">
        <v>863904</v>
      </c>
      <c r="I319">
        <v>8717578</v>
      </c>
      <c r="J319" t="s">
        <v>14</v>
      </c>
    </row>
    <row r="320" spans="1:10" x14ac:dyDescent="0.3">
      <c r="A320">
        <v>327</v>
      </c>
      <c r="B320" t="s">
        <v>339</v>
      </c>
      <c r="C320" t="s">
        <v>1470</v>
      </c>
      <c r="D320" t="s">
        <v>31</v>
      </c>
      <c r="E320" t="s">
        <v>33</v>
      </c>
      <c r="F320">
        <v>2120</v>
      </c>
      <c r="G320">
        <v>111</v>
      </c>
      <c r="H320">
        <v>235532</v>
      </c>
      <c r="I320">
        <v>2376732</v>
      </c>
      <c r="J320" t="s">
        <v>34</v>
      </c>
    </row>
    <row r="321" spans="1:10" x14ac:dyDescent="0.3">
      <c r="A321">
        <v>328</v>
      </c>
      <c r="B321" t="s">
        <v>340</v>
      </c>
      <c r="C321" t="s">
        <v>1470</v>
      </c>
      <c r="D321" t="s">
        <v>22</v>
      </c>
      <c r="E321" t="s">
        <v>2</v>
      </c>
      <c r="F321">
        <v>13010</v>
      </c>
      <c r="G321">
        <v>28</v>
      </c>
      <c r="H321">
        <v>357775</v>
      </c>
      <c r="I321">
        <v>3610275</v>
      </c>
      <c r="J321" t="s">
        <v>3</v>
      </c>
    </row>
    <row r="322" spans="1:10" x14ac:dyDescent="0.3">
      <c r="A322">
        <v>329</v>
      </c>
      <c r="B322" t="s">
        <v>341</v>
      </c>
      <c r="C322" t="s">
        <v>1470</v>
      </c>
      <c r="D322" t="s">
        <v>45</v>
      </c>
      <c r="E322" t="s">
        <v>6</v>
      </c>
      <c r="F322">
        <v>4210</v>
      </c>
      <c r="G322">
        <v>1903</v>
      </c>
      <c r="H322">
        <v>8011233</v>
      </c>
      <c r="I322">
        <v>80840627</v>
      </c>
      <c r="J322" t="s">
        <v>7</v>
      </c>
    </row>
    <row r="323" spans="1:10" x14ac:dyDescent="0.3">
      <c r="A323">
        <v>330</v>
      </c>
      <c r="B323" t="s">
        <v>342</v>
      </c>
      <c r="C323" t="s">
        <v>1471</v>
      </c>
      <c r="D323" t="s">
        <v>5</v>
      </c>
      <c r="E323" t="s">
        <v>20</v>
      </c>
      <c r="F323">
        <v>6030</v>
      </c>
      <c r="G323">
        <v>1518</v>
      </c>
      <c r="H323">
        <v>9155033</v>
      </c>
      <c r="I323">
        <v>92382605</v>
      </c>
      <c r="J323" t="s">
        <v>14</v>
      </c>
    </row>
    <row r="324" spans="1:10" x14ac:dyDescent="0.3">
      <c r="A324">
        <v>331</v>
      </c>
      <c r="B324" t="s">
        <v>343</v>
      </c>
      <c r="C324" t="s">
        <v>1471</v>
      </c>
      <c r="D324" t="s">
        <v>12</v>
      </c>
      <c r="E324" t="s">
        <v>20</v>
      </c>
      <c r="F324">
        <v>7890</v>
      </c>
      <c r="G324">
        <v>1253</v>
      </c>
      <c r="H324">
        <v>9887619</v>
      </c>
      <c r="I324">
        <v>99775066</v>
      </c>
      <c r="J324" t="s">
        <v>14</v>
      </c>
    </row>
    <row r="325" spans="1:10" x14ac:dyDescent="0.3">
      <c r="A325">
        <v>332</v>
      </c>
      <c r="B325" t="s">
        <v>344</v>
      </c>
      <c r="C325" t="s">
        <v>1471</v>
      </c>
      <c r="D325" t="s">
        <v>10</v>
      </c>
      <c r="E325" t="s">
        <v>24</v>
      </c>
      <c r="F325">
        <v>7240</v>
      </c>
      <c r="G325">
        <v>67</v>
      </c>
      <c r="H325">
        <v>485804</v>
      </c>
      <c r="I325">
        <v>4902204</v>
      </c>
      <c r="J325" t="s">
        <v>14</v>
      </c>
    </row>
    <row r="326" spans="1:10" x14ac:dyDescent="0.3">
      <c r="A326">
        <v>333</v>
      </c>
      <c r="B326" t="s">
        <v>345</v>
      </c>
      <c r="C326" t="s">
        <v>1472</v>
      </c>
      <c r="D326" t="s">
        <v>1</v>
      </c>
      <c r="E326" t="s">
        <v>33</v>
      </c>
      <c r="F326">
        <v>2130</v>
      </c>
      <c r="G326">
        <v>145</v>
      </c>
      <c r="H326">
        <v>309276</v>
      </c>
      <c r="I326">
        <v>3120876</v>
      </c>
      <c r="J326" t="s">
        <v>34</v>
      </c>
    </row>
    <row r="327" spans="1:10" x14ac:dyDescent="0.3">
      <c r="A327">
        <v>334</v>
      </c>
      <c r="B327" t="s">
        <v>346</v>
      </c>
      <c r="C327" t="s">
        <v>1472</v>
      </c>
      <c r="D327" t="s">
        <v>22</v>
      </c>
      <c r="E327" t="s">
        <v>16</v>
      </c>
      <c r="F327">
        <v>21040</v>
      </c>
      <c r="G327">
        <v>121</v>
      </c>
      <c r="H327">
        <v>2545840</v>
      </c>
      <c r="I327">
        <v>25689840</v>
      </c>
      <c r="J327" t="s">
        <v>17</v>
      </c>
    </row>
    <row r="328" spans="1:10" x14ac:dyDescent="0.3">
      <c r="A328">
        <v>335</v>
      </c>
      <c r="B328" t="s">
        <v>347</v>
      </c>
      <c r="C328" t="s">
        <v>1472</v>
      </c>
      <c r="D328" t="s">
        <v>10</v>
      </c>
      <c r="E328" t="s">
        <v>2</v>
      </c>
      <c r="F328">
        <v>14060</v>
      </c>
      <c r="G328">
        <v>31</v>
      </c>
      <c r="H328">
        <v>433048</v>
      </c>
      <c r="I328">
        <v>4369848</v>
      </c>
      <c r="J328" t="s">
        <v>3</v>
      </c>
    </row>
    <row r="329" spans="1:10" x14ac:dyDescent="0.3">
      <c r="A329">
        <v>336</v>
      </c>
      <c r="B329" t="s">
        <v>348</v>
      </c>
      <c r="C329" t="s">
        <v>1472</v>
      </c>
      <c r="D329" t="s">
        <v>31</v>
      </c>
      <c r="E329" t="s">
        <v>24</v>
      </c>
      <c r="F329">
        <v>7020</v>
      </c>
      <c r="G329">
        <v>1</v>
      </c>
      <c r="H329">
        <v>7722</v>
      </c>
      <c r="I329">
        <v>77922</v>
      </c>
      <c r="J329" t="s">
        <v>14</v>
      </c>
    </row>
    <row r="330" spans="1:10" x14ac:dyDescent="0.3">
      <c r="A330">
        <v>337</v>
      </c>
      <c r="B330" t="s">
        <v>349</v>
      </c>
      <c r="C330" t="s">
        <v>1472</v>
      </c>
      <c r="D330" t="s">
        <v>1</v>
      </c>
      <c r="E330" t="s">
        <v>6</v>
      </c>
      <c r="F330">
        <v>3390</v>
      </c>
      <c r="G330">
        <v>201</v>
      </c>
      <c r="H330">
        <v>681688</v>
      </c>
      <c r="I330">
        <v>6878856</v>
      </c>
      <c r="J330" t="s">
        <v>7</v>
      </c>
    </row>
    <row r="331" spans="1:10" x14ac:dyDescent="0.3">
      <c r="A331">
        <v>338</v>
      </c>
      <c r="B331" t="s">
        <v>350</v>
      </c>
      <c r="C331" t="s">
        <v>1472</v>
      </c>
      <c r="D331" t="s">
        <v>22</v>
      </c>
      <c r="E331" t="s">
        <v>24</v>
      </c>
      <c r="F331">
        <v>7010</v>
      </c>
      <c r="G331">
        <v>42</v>
      </c>
      <c r="H331">
        <v>293018</v>
      </c>
      <c r="I331">
        <v>2956818</v>
      </c>
      <c r="J331" t="s">
        <v>14</v>
      </c>
    </row>
    <row r="332" spans="1:10" x14ac:dyDescent="0.3">
      <c r="A332">
        <v>339</v>
      </c>
      <c r="B332" t="s">
        <v>351</v>
      </c>
      <c r="C332" t="s">
        <v>1472</v>
      </c>
      <c r="D332" t="s">
        <v>22</v>
      </c>
      <c r="E332" t="s">
        <v>13</v>
      </c>
      <c r="F332">
        <v>16010</v>
      </c>
      <c r="G332">
        <v>6052</v>
      </c>
      <c r="H332">
        <v>96898897</v>
      </c>
      <c r="I332">
        <v>977797960</v>
      </c>
      <c r="J332" t="s">
        <v>14</v>
      </c>
    </row>
    <row r="333" spans="1:10" x14ac:dyDescent="0.3">
      <c r="A333">
        <v>340</v>
      </c>
      <c r="B333" t="s">
        <v>352</v>
      </c>
      <c r="C333" t="s">
        <v>1473</v>
      </c>
      <c r="D333" t="s">
        <v>45</v>
      </c>
      <c r="E333" t="s">
        <v>2</v>
      </c>
      <c r="F333">
        <v>15200</v>
      </c>
      <c r="G333">
        <v>76</v>
      </c>
      <c r="H333">
        <v>1158941</v>
      </c>
      <c r="I333">
        <v>11694770</v>
      </c>
      <c r="J333" t="s">
        <v>3</v>
      </c>
    </row>
    <row r="334" spans="1:10" x14ac:dyDescent="0.3">
      <c r="A334">
        <v>342</v>
      </c>
      <c r="B334" t="s">
        <v>353</v>
      </c>
      <c r="C334" t="s">
        <v>1474</v>
      </c>
      <c r="D334" t="s">
        <v>31</v>
      </c>
      <c r="E334" t="s">
        <v>24</v>
      </c>
      <c r="F334">
        <v>7020</v>
      </c>
      <c r="G334">
        <v>1377</v>
      </c>
      <c r="H334">
        <v>9667996</v>
      </c>
      <c r="I334">
        <v>97558870</v>
      </c>
      <c r="J334" t="s">
        <v>14</v>
      </c>
    </row>
    <row r="335" spans="1:10" x14ac:dyDescent="0.3">
      <c r="A335">
        <v>343</v>
      </c>
      <c r="B335" t="s">
        <v>354</v>
      </c>
      <c r="C335" t="s">
        <v>1474</v>
      </c>
      <c r="D335" t="s">
        <v>10</v>
      </c>
      <c r="E335" t="s">
        <v>13</v>
      </c>
      <c r="F335">
        <v>16390</v>
      </c>
      <c r="G335">
        <v>297</v>
      </c>
      <c r="H335">
        <v>4867834</v>
      </c>
      <c r="I335">
        <v>49120869</v>
      </c>
      <c r="J335" t="s">
        <v>14</v>
      </c>
    </row>
    <row r="336" spans="1:10" x14ac:dyDescent="0.3">
      <c r="A336">
        <v>344</v>
      </c>
      <c r="B336" t="s">
        <v>355</v>
      </c>
      <c r="C336" t="s">
        <v>1474</v>
      </c>
      <c r="D336" t="s">
        <v>1</v>
      </c>
      <c r="E336" t="s">
        <v>20</v>
      </c>
      <c r="F336">
        <v>6050</v>
      </c>
      <c r="G336">
        <v>15872</v>
      </c>
      <c r="H336">
        <v>96025041</v>
      </c>
      <c r="I336">
        <v>968979955</v>
      </c>
      <c r="J336" t="s">
        <v>14</v>
      </c>
    </row>
    <row r="337" spans="1:10" x14ac:dyDescent="0.3">
      <c r="A337">
        <v>345</v>
      </c>
      <c r="B337" t="s">
        <v>356</v>
      </c>
      <c r="C337" t="s">
        <v>1475</v>
      </c>
      <c r="D337" t="s">
        <v>10</v>
      </c>
      <c r="E337" t="s">
        <v>24</v>
      </c>
      <c r="F337">
        <v>7240</v>
      </c>
      <c r="G337">
        <v>136</v>
      </c>
      <c r="H337">
        <v>983929</v>
      </c>
      <c r="I337">
        <v>9928736</v>
      </c>
      <c r="J337" t="s">
        <v>14</v>
      </c>
    </row>
    <row r="338" spans="1:10" x14ac:dyDescent="0.3">
      <c r="A338">
        <v>346</v>
      </c>
      <c r="B338" t="s">
        <v>357</v>
      </c>
      <c r="C338" t="s">
        <v>1475</v>
      </c>
      <c r="D338" t="s">
        <v>31</v>
      </c>
      <c r="E338" t="s">
        <v>13</v>
      </c>
      <c r="F338">
        <v>16670</v>
      </c>
      <c r="G338">
        <v>255</v>
      </c>
      <c r="H338">
        <v>4254184</v>
      </c>
      <c r="I338">
        <v>42928584</v>
      </c>
      <c r="J338" t="s">
        <v>14</v>
      </c>
    </row>
    <row r="339" spans="1:10" x14ac:dyDescent="0.3">
      <c r="A339">
        <v>347</v>
      </c>
      <c r="B339" t="s">
        <v>358</v>
      </c>
      <c r="C339" t="s">
        <v>1476</v>
      </c>
      <c r="D339" t="s">
        <v>45</v>
      </c>
      <c r="E339" t="s">
        <v>16</v>
      </c>
      <c r="F339">
        <v>32990</v>
      </c>
      <c r="G339">
        <v>124</v>
      </c>
      <c r="H339">
        <v>4100657</v>
      </c>
      <c r="I339">
        <v>41379357</v>
      </c>
      <c r="J339" t="s">
        <v>17</v>
      </c>
    </row>
    <row r="340" spans="1:10" x14ac:dyDescent="0.3">
      <c r="A340">
        <v>348</v>
      </c>
      <c r="B340" t="s">
        <v>359</v>
      </c>
      <c r="C340" t="s">
        <v>1476</v>
      </c>
      <c r="D340" t="s">
        <v>10</v>
      </c>
      <c r="E340" t="s">
        <v>2</v>
      </c>
      <c r="F340">
        <v>14060</v>
      </c>
      <c r="G340">
        <v>110</v>
      </c>
      <c r="H340">
        <v>1546600</v>
      </c>
      <c r="I340">
        <v>15606600</v>
      </c>
      <c r="J340" t="s">
        <v>3</v>
      </c>
    </row>
    <row r="341" spans="1:10" x14ac:dyDescent="0.3">
      <c r="A341">
        <v>349</v>
      </c>
      <c r="B341" t="s">
        <v>360</v>
      </c>
      <c r="C341" t="s">
        <v>1476</v>
      </c>
      <c r="D341" t="s">
        <v>12</v>
      </c>
      <c r="E341" t="s">
        <v>24</v>
      </c>
      <c r="F341">
        <v>7040</v>
      </c>
      <c r="G341">
        <v>13791</v>
      </c>
      <c r="H341">
        <v>97090337</v>
      </c>
      <c r="I341">
        <v>979729760</v>
      </c>
      <c r="J341" t="s">
        <v>14</v>
      </c>
    </row>
    <row r="342" spans="1:10" x14ac:dyDescent="0.3">
      <c r="A342">
        <v>350</v>
      </c>
      <c r="B342" t="s">
        <v>361</v>
      </c>
      <c r="C342" t="s">
        <v>1476</v>
      </c>
      <c r="D342" t="s">
        <v>1</v>
      </c>
      <c r="E342" t="s">
        <v>6</v>
      </c>
      <c r="F342">
        <v>3390</v>
      </c>
      <c r="G342">
        <v>156</v>
      </c>
      <c r="H342">
        <v>529525</v>
      </c>
      <c r="I342">
        <v>5343388</v>
      </c>
      <c r="J342" t="s">
        <v>7</v>
      </c>
    </row>
    <row r="343" spans="1:10" x14ac:dyDescent="0.3">
      <c r="A343">
        <v>351</v>
      </c>
      <c r="B343" t="s">
        <v>362</v>
      </c>
      <c r="C343" t="s">
        <v>1476</v>
      </c>
      <c r="D343" t="s">
        <v>31</v>
      </c>
      <c r="E343" t="s">
        <v>2</v>
      </c>
      <c r="F343">
        <v>13030</v>
      </c>
      <c r="G343">
        <v>76</v>
      </c>
      <c r="H343">
        <v>988977</v>
      </c>
      <c r="I343">
        <v>9979677</v>
      </c>
      <c r="J343" t="s">
        <v>3</v>
      </c>
    </row>
    <row r="344" spans="1:10" x14ac:dyDescent="0.3">
      <c r="A344">
        <v>352</v>
      </c>
      <c r="B344" t="s">
        <v>363</v>
      </c>
      <c r="C344" t="s">
        <v>1477</v>
      </c>
      <c r="D344" t="s">
        <v>31</v>
      </c>
      <c r="E344" t="s">
        <v>20</v>
      </c>
      <c r="F344">
        <v>6070</v>
      </c>
      <c r="G344">
        <v>83</v>
      </c>
      <c r="H344">
        <v>500775</v>
      </c>
      <c r="I344">
        <v>5053275</v>
      </c>
      <c r="J344" t="s">
        <v>14</v>
      </c>
    </row>
    <row r="345" spans="1:10" x14ac:dyDescent="0.3">
      <c r="A345">
        <v>353</v>
      </c>
      <c r="B345" t="s">
        <v>364</v>
      </c>
      <c r="C345" t="s">
        <v>1478</v>
      </c>
      <c r="D345" t="s">
        <v>22</v>
      </c>
      <c r="E345" t="s">
        <v>16</v>
      </c>
      <c r="F345">
        <v>21040</v>
      </c>
      <c r="G345">
        <v>124</v>
      </c>
      <c r="H345">
        <v>2615272</v>
      </c>
      <c r="I345">
        <v>26390472</v>
      </c>
      <c r="J345" t="s">
        <v>17</v>
      </c>
    </row>
    <row r="346" spans="1:10" x14ac:dyDescent="0.3">
      <c r="A346">
        <v>354</v>
      </c>
      <c r="B346" t="s">
        <v>365</v>
      </c>
      <c r="C346" t="s">
        <v>1478</v>
      </c>
      <c r="D346" t="s">
        <v>12</v>
      </c>
      <c r="E346" t="s">
        <v>13</v>
      </c>
      <c r="F346">
        <v>16480</v>
      </c>
      <c r="G346">
        <v>5853</v>
      </c>
      <c r="H346">
        <v>96458483</v>
      </c>
      <c r="I346">
        <v>973353787</v>
      </c>
      <c r="J346" t="s">
        <v>14</v>
      </c>
    </row>
    <row r="347" spans="1:10" x14ac:dyDescent="0.3">
      <c r="A347">
        <v>355</v>
      </c>
      <c r="B347" t="s">
        <v>366</v>
      </c>
      <c r="C347" t="s">
        <v>1478</v>
      </c>
      <c r="D347" t="s">
        <v>10</v>
      </c>
      <c r="E347" t="s">
        <v>2</v>
      </c>
      <c r="F347">
        <v>14060</v>
      </c>
      <c r="G347">
        <v>39</v>
      </c>
      <c r="H347">
        <v>541310</v>
      </c>
      <c r="I347">
        <v>5462310</v>
      </c>
      <c r="J347" t="s">
        <v>3</v>
      </c>
    </row>
    <row r="348" spans="1:10" x14ac:dyDescent="0.3">
      <c r="A348">
        <v>356</v>
      </c>
      <c r="B348" t="s">
        <v>367</v>
      </c>
      <c r="C348" t="s">
        <v>1478</v>
      </c>
      <c r="D348" t="s">
        <v>10</v>
      </c>
      <c r="E348" t="s">
        <v>2</v>
      </c>
      <c r="F348">
        <v>14060</v>
      </c>
      <c r="G348">
        <v>79</v>
      </c>
      <c r="H348">
        <v>1113552</v>
      </c>
      <c r="I348">
        <v>11236752</v>
      </c>
      <c r="J348" t="s">
        <v>3</v>
      </c>
    </row>
    <row r="349" spans="1:10" x14ac:dyDescent="0.3">
      <c r="A349">
        <v>357</v>
      </c>
      <c r="B349" t="s">
        <v>368</v>
      </c>
      <c r="C349" t="s">
        <v>1478</v>
      </c>
      <c r="D349" t="s">
        <v>10</v>
      </c>
      <c r="E349" t="s">
        <v>20</v>
      </c>
      <c r="F349">
        <v>6030</v>
      </c>
      <c r="G349">
        <v>62</v>
      </c>
      <c r="H349">
        <v>375861</v>
      </c>
      <c r="I349">
        <v>3792784</v>
      </c>
      <c r="J349" t="s">
        <v>14</v>
      </c>
    </row>
    <row r="350" spans="1:10" x14ac:dyDescent="0.3">
      <c r="A350">
        <v>359</v>
      </c>
      <c r="B350" t="s">
        <v>369</v>
      </c>
      <c r="C350" t="s">
        <v>1479</v>
      </c>
      <c r="D350" t="s">
        <v>10</v>
      </c>
      <c r="E350" t="s">
        <v>33</v>
      </c>
      <c r="F350">
        <v>2120</v>
      </c>
      <c r="G350">
        <v>136</v>
      </c>
      <c r="H350">
        <v>289168</v>
      </c>
      <c r="I350">
        <v>2917968</v>
      </c>
      <c r="J350" t="s">
        <v>34</v>
      </c>
    </row>
    <row r="351" spans="1:10" x14ac:dyDescent="0.3">
      <c r="A351">
        <v>360</v>
      </c>
      <c r="B351" t="s">
        <v>370</v>
      </c>
      <c r="C351" t="s">
        <v>1479</v>
      </c>
      <c r="D351" t="s">
        <v>31</v>
      </c>
      <c r="E351" t="s">
        <v>13</v>
      </c>
      <c r="F351">
        <v>16670</v>
      </c>
      <c r="G351">
        <v>532</v>
      </c>
      <c r="H351">
        <v>8873245</v>
      </c>
      <c r="I351">
        <v>89539107</v>
      </c>
      <c r="J351" t="s">
        <v>14</v>
      </c>
    </row>
    <row r="352" spans="1:10" x14ac:dyDescent="0.3">
      <c r="A352">
        <v>361</v>
      </c>
      <c r="B352" t="s">
        <v>371</v>
      </c>
      <c r="C352" t="s">
        <v>1480</v>
      </c>
      <c r="D352" t="s">
        <v>22</v>
      </c>
      <c r="E352" t="s">
        <v>2</v>
      </c>
      <c r="F352">
        <v>13010</v>
      </c>
      <c r="G352">
        <v>278</v>
      </c>
      <c r="H352">
        <v>3620683</v>
      </c>
      <c r="I352">
        <v>36535983</v>
      </c>
      <c r="J352" t="s">
        <v>3</v>
      </c>
    </row>
    <row r="353" spans="1:10" x14ac:dyDescent="0.3">
      <c r="A353">
        <v>362</v>
      </c>
      <c r="B353" t="s">
        <v>372</v>
      </c>
      <c r="C353" t="s">
        <v>1480</v>
      </c>
      <c r="D353" t="s">
        <v>10</v>
      </c>
      <c r="E353" t="s">
        <v>24</v>
      </c>
      <c r="F353">
        <v>7240</v>
      </c>
      <c r="G353">
        <v>57</v>
      </c>
      <c r="H353">
        <v>414128</v>
      </c>
      <c r="I353">
        <v>4178928</v>
      </c>
      <c r="J353" t="s">
        <v>14</v>
      </c>
    </row>
    <row r="354" spans="1:10" x14ac:dyDescent="0.3">
      <c r="A354">
        <v>363</v>
      </c>
      <c r="B354" t="s">
        <v>373</v>
      </c>
      <c r="C354" t="s">
        <v>1480</v>
      </c>
      <c r="D354" t="s">
        <v>1</v>
      </c>
      <c r="E354" t="s">
        <v>24</v>
      </c>
      <c r="F354">
        <v>7420</v>
      </c>
      <c r="G354">
        <v>13</v>
      </c>
      <c r="H354">
        <v>97948</v>
      </c>
      <c r="I354">
        <v>988387</v>
      </c>
      <c r="J354" t="s">
        <v>14</v>
      </c>
    </row>
    <row r="355" spans="1:10" x14ac:dyDescent="0.3">
      <c r="A355">
        <v>364</v>
      </c>
      <c r="B355" t="s">
        <v>374</v>
      </c>
      <c r="C355" t="s">
        <v>1480</v>
      </c>
      <c r="D355" t="s">
        <v>31</v>
      </c>
      <c r="E355" t="s">
        <v>16</v>
      </c>
      <c r="F355">
        <v>23680</v>
      </c>
      <c r="G355">
        <v>131</v>
      </c>
      <c r="H355">
        <v>3099712</v>
      </c>
      <c r="I355">
        <v>31278912</v>
      </c>
      <c r="J355" t="s">
        <v>17</v>
      </c>
    </row>
    <row r="356" spans="1:10" x14ac:dyDescent="0.3">
      <c r="A356">
        <v>365</v>
      </c>
      <c r="B356" t="s">
        <v>375</v>
      </c>
      <c r="C356" t="s">
        <v>1481</v>
      </c>
      <c r="D356" t="s">
        <v>12</v>
      </c>
      <c r="E356" t="s">
        <v>6</v>
      </c>
      <c r="F356">
        <v>3060</v>
      </c>
      <c r="G356">
        <v>212</v>
      </c>
      <c r="H356">
        <v>649638</v>
      </c>
      <c r="I356">
        <v>6555438</v>
      </c>
      <c r="J356" t="s">
        <v>7</v>
      </c>
    </row>
    <row r="357" spans="1:10" x14ac:dyDescent="0.3">
      <c r="A357">
        <v>366</v>
      </c>
      <c r="B357" t="s">
        <v>376</v>
      </c>
      <c r="C357" t="s">
        <v>1481</v>
      </c>
      <c r="D357" t="s">
        <v>12</v>
      </c>
      <c r="E357" t="s">
        <v>20</v>
      </c>
      <c r="F357">
        <v>7890</v>
      </c>
      <c r="G357">
        <v>1250</v>
      </c>
      <c r="H357">
        <v>9861134</v>
      </c>
      <c r="I357">
        <v>99507803</v>
      </c>
      <c r="J357" t="s">
        <v>14</v>
      </c>
    </row>
    <row r="358" spans="1:10" x14ac:dyDescent="0.3">
      <c r="A358">
        <v>367</v>
      </c>
      <c r="B358" t="s">
        <v>377</v>
      </c>
      <c r="C358" t="s">
        <v>1481</v>
      </c>
      <c r="D358" t="s">
        <v>22</v>
      </c>
      <c r="E358" t="s">
        <v>16</v>
      </c>
      <c r="F358">
        <v>21040</v>
      </c>
      <c r="G358">
        <v>363</v>
      </c>
      <c r="H358">
        <v>7636084</v>
      </c>
      <c r="I358">
        <v>77055032</v>
      </c>
      <c r="J358" t="s">
        <v>17</v>
      </c>
    </row>
    <row r="359" spans="1:10" x14ac:dyDescent="0.3">
      <c r="A359">
        <v>368</v>
      </c>
      <c r="B359" t="s">
        <v>378</v>
      </c>
      <c r="C359" t="s">
        <v>1481</v>
      </c>
      <c r="D359" t="s">
        <v>45</v>
      </c>
      <c r="E359" t="s">
        <v>13</v>
      </c>
      <c r="F359">
        <v>16870</v>
      </c>
      <c r="G359">
        <v>427</v>
      </c>
      <c r="H359">
        <v>7200116</v>
      </c>
      <c r="I359">
        <v>72655716</v>
      </c>
      <c r="J359" t="s">
        <v>14</v>
      </c>
    </row>
    <row r="360" spans="1:10" x14ac:dyDescent="0.3">
      <c r="A360">
        <v>369</v>
      </c>
      <c r="B360" t="s">
        <v>379</v>
      </c>
      <c r="C360" t="s">
        <v>1481</v>
      </c>
      <c r="D360" t="s">
        <v>1</v>
      </c>
      <c r="E360" t="s">
        <v>20</v>
      </c>
      <c r="F360">
        <v>6050</v>
      </c>
      <c r="G360">
        <v>15770</v>
      </c>
      <c r="H360">
        <v>95407457</v>
      </c>
      <c r="I360">
        <v>962747975</v>
      </c>
      <c r="J360" t="s">
        <v>14</v>
      </c>
    </row>
    <row r="361" spans="1:10" x14ac:dyDescent="0.3">
      <c r="A361">
        <v>370</v>
      </c>
      <c r="B361" t="s">
        <v>380</v>
      </c>
      <c r="C361" t="s">
        <v>1481</v>
      </c>
      <c r="D361" t="s">
        <v>12</v>
      </c>
      <c r="E361" t="s">
        <v>13</v>
      </c>
      <c r="F361">
        <v>16480</v>
      </c>
      <c r="G361">
        <v>5856</v>
      </c>
      <c r="H361">
        <v>96501688</v>
      </c>
      <c r="I361">
        <v>973789760</v>
      </c>
      <c r="J361" t="s">
        <v>14</v>
      </c>
    </row>
    <row r="362" spans="1:10" x14ac:dyDescent="0.3">
      <c r="A362">
        <v>371</v>
      </c>
      <c r="B362" t="s">
        <v>381</v>
      </c>
      <c r="C362" t="s">
        <v>1482</v>
      </c>
      <c r="D362" t="s">
        <v>5</v>
      </c>
      <c r="E362" t="s">
        <v>29</v>
      </c>
      <c r="F362">
        <v>6240</v>
      </c>
      <c r="G362">
        <v>16</v>
      </c>
      <c r="H362">
        <v>97993</v>
      </c>
      <c r="I362">
        <v>988839</v>
      </c>
      <c r="J362" t="s">
        <v>14</v>
      </c>
    </row>
    <row r="363" spans="1:10" x14ac:dyDescent="0.3">
      <c r="A363">
        <v>372</v>
      </c>
      <c r="B363" t="s">
        <v>382</v>
      </c>
      <c r="C363" t="s">
        <v>1482</v>
      </c>
      <c r="D363" t="s">
        <v>22</v>
      </c>
      <c r="E363" t="s">
        <v>20</v>
      </c>
      <c r="F363">
        <v>5180</v>
      </c>
      <c r="G363">
        <v>153</v>
      </c>
      <c r="H363">
        <v>792022</v>
      </c>
      <c r="I363">
        <v>7992222</v>
      </c>
      <c r="J363" t="s">
        <v>14</v>
      </c>
    </row>
    <row r="364" spans="1:10" x14ac:dyDescent="0.3">
      <c r="A364">
        <v>373</v>
      </c>
      <c r="B364" t="s">
        <v>383</v>
      </c>
      <c r="C364" t="s">
        <v>1482</v>
      </c>
      <c r="D364" t="s">
        <v>22</v>
      </c>
      <c r="E364" t="s">
        <v>24</v>
      </c>
      <c r="F364">
        <v>7010</v>
      </c>
      <c r="G364">
        <v>92</v>
      </c>
      <c r="H364">
        <v>647729</v>
      </c>
      <c r="I364">
        <v>6536177</v>
      </c>
      <c r="J364" t="s">
        <v>14</v>
      </c>
    </row>
    <row r="365" spans="1:10" x14ac:dyDescent="0.3">
      <c r="A365">
        <v>374</v>
      </c>
      <c r="B365" t="s">
        <v>384</v>
      </c>
      <c r="C365" t="s">
        <v>1482</v>
      </c>
      <c r="D365" t="s">
        <v>45</v>
      </c>
      <c r="E365" t="s">
        <v>24</v>
      </c>
      <c r="F365">
        <v>8140</v>
      </c>
      <c r="G365">
        <v>363</v>
      </c>
      <c r="H365">
        <v>2956797</v>
      </c>
      <c r="I365">
        <v>29836769</v>
      </c>
      <c r="J365" t="s">
        <v>14</v>
      </c>
    </row>
    <row r="366" spans="1:10" x14ac:dyDescent="0.3">
      <c r="A366">
        <v>375</v>
      </c>
      <c r="B366" t="s">
        <v>385</v>
      </c>
      <c r="C366" t="s">
        <v>1482</v>
      </c>
      <c r="D366" t="s">
        <v>31</v>
      </c>
      <c r="E366" t="s">
        <v>6</v>
      </c>
      <c r="F366">
        <v>3200</v>
      </c>
      <c r="G366">
        <v>2608</v>
      </c>
      <c r="H366">
        <v>8344937</v>
      </c>
      <c r="I366">
        <v>84208000</v>
      </c>
      <c r="J366" t="s">
        <v>7</v>
      </c>
    </row>
    <row r="367" spans="1:10" x14ac:dyDescent="0.3">
      <c r="A367">
        <v>376</v>
      </c>
      <c r="B367" t="s">
        <v>386</v>
      </c>
      <c r="C367" t="s">
        <v>1482</v>
      </c>
      <c r="D367" t="s">
        <v>45</v>
      </c>
      <c r="E367" t="s">
        <v>16</v>
      </c>
      <c r="F367">
        <v>32990</v>
      </c>
      <c r="G367">
        <v>98</v>
      </c>
      <c r="H367">
        <v>3229727</v>
      </c>
      <c r="I367">
        <v>32590879</v>
      </c>
      <c r="J367" t="s">
        <v>17</v>
      </c>
    </row>
    <row r="368" spans="1:10" x14ac:dyDescent="0.3">
      <c r="A368">
        <v>377</v>
      </c>
      <c r="B368" t="s">
        <v>387</v>
      </c>
      <c r="C368" s="1">
        <v>44565</v>
      </c>
      <c r="D368" t="s">
        <v>22</v>
      </c>
      <c r="E368" t="s">
        <v>24</v>
      </c>
      <c r="F368">
        <v>7010</v>
      </c>
      <c r="G368">
        <v>109</v>
      </c>
      <c r="H368">
        <v>763389</v>
      </c>
      <c r="I368">
        <v>7703289</v>
      </c>
      <c r="J368" t="s">
        <v>14</v>
      </c>
    </row>
    <row r="369" spans="1:10" x14ac:dyDescent="0.3">
      <c r="A369">
        <v>378</v>
      </c>
      <c r="B369" t="s">
        <v>388</v>
      </c>
      <c r="C369" s="1">
        <v>44565</v>
      </c>
      <c r="D369" t="s">
        <v>1</v>
      </c>
      <c r="E369" t="s">
        <v>33</v>
      </c>
      <c r="F369">
        <v>2130</v>
      </c>
      <c r="G369">
        <v>153</v>
      </c>
      <c r="H369">
        <v>325677</v>
      </c>
      <c r="I369">
        <v>3286377</v>
      </c>
      <c r="J369" t="s">
        <v>34</v>
      </c>
    </row>
    <row r="370" spans="1:10" x14ac:dyDescent="0.3">
      <c r="A370">
        <v>379</v>
      </c>
      <c r="B370" t="s">
        <v>389</v>
      </c>
      <c r="C370" s="1">
        <v>44596</v>
      </c>
      <c r="D370" t="s">
        <v>10</v>
      </c>
      <c r="E370" t="s">
        <v>2</v>
      </c>
      <c r="F370">
        <v>14060</v>
      </c>
      <c r="G370">
        <v>20</v>
      </c>
      <c r="H370">
        <v>278388</v>
      </c>
      <c r="I370">
        <v>2809188</v>
      </c>
      <c r="J370" t="s">
        <v>3</v>
      </c>
    </row>
    <row r="371" spans="1:10" x14ac:dyDescent="0.3">
      <c r="A371">
        <v>380</v>
      </c>
      <c r="B371" t="s">
        <v>390</v>
      </c>
      <c r="C371" s="1">
        <v>44596</v>
      </c>
      <c r="D371" t="s">
        <v>22</v>
      </c>
      <c r="E371" t="s">
        <v>6</v>
      </c>
      <c r="F371">
        <v>2940</v>
      </c>
      <c r="G371">
        <v>298</v>
      </c>
      <c r="H371">
        <v>876828</v>
      </c>
      <c r="I371">
        <v>8847990</v>
      </c>
      <c r="J371" t="s">
        <v>7</v>
      </c>
    </row>
    <row r="372" spans="1:10" x14ac:dyDescent="0.3">
      <c r="A372">
        <v>381</v>
      </c>
      <c r="B372" t="s">
        <v>391</v>
      </c>
      <c r="C372" s="1">
        <v>44596</v>
      </c>
      <c r="D372" t="s">
        <v>22</v>
      </c>
      <c r="E372" t="s">
        <v>33</v>
      </c>
      <c r="F372">
        <v>2100</v>
      </c>
      <c r="G372">
        <v>123</v>
      </c>
      <c r="H372">
        <v>258720</v>
      </c>
      <c r="I372">
        <v>2610720</v>
      </c>
      <c r="J372" t="s">
        <v>34</v>
      </c>
    </row>
    <row r="373" spans="1:10" x14ac:dyDescent="0.3">
      <c r="A373">
        <v>382</v>
      </c>
      <c r="B373" t="s">
        <v>392</v>
      </c>
      <c r="C373" s="1">
        <v>44596</v>
      </c>
      <c r="D373" t="s">
        <v>1</v>
      </c>
      <c r="E373" t="s">
        <v>6</v>
      </c>
      <c r="F373">
        <v>3390</v>
      </c>
      <c r="G373">
        <v>242</v>
      </c>
      <c r="H373">
        <v>820480</v>
      </c>
      <c r="I373">
        <v>8279386</v>
      </c>
      <c r="J373" t="s">
        <v>7</v>
      </c>
    </row>
    <row r="374" spans="1:10" x14ac:dyDescent="0.3">
      <c r="A374">
        <v>383</v>
      </c>
      <c r="B374" t="s">
        <v>393</v>
      </c>
      <c r="C374" s="1">
        <v>44596</v>
      </c>
      <c r="D374" t="s">
        <v>12</v>
      </c>
      <c r="E374" t="s">
        <v>20</v>
      </c>
      <c r="F374">
        <v>7890</v>
      </c>
      <c r="G374">
        <v>320</v>
      </c>
      <c r="H374">
        <v>2525589</v>
      </c>
      <c r="I374">
        <v>25485489</v>
      </c>
      <c r="J374" t="s">
        <v>14</v>
      </c>
    </row>
    <row r="375" spans="1:10" x14ac:dyDescent="0.3">
      <c r="A375">
        <v>384</v>
      </c>
      <c r="B375" t="s">
        <v>394</v>
      </c>
      <c r="C375" s="1">
        <v>44596</v>
      </c>
      <c r="D375" t="s">
        <v>10</v>
      </c>
      <c r="E375" t="s">
        <v>33</v>
      </c>
      <c r="F375">
        <v>2120</v>
      </c>
      <c r="G375">
        <v>364</v>
      </c>
      <c r="H375">
        <v>772417</v>
      </c>
      <c r="I375">
        <v>7794392</v>
      </c>
      <c r="J375" t="s">
        <v>34</v>
      </c>
    </row>
    <row r="376" spans="1:10" x14ac:dyDescent="0.3">
      <c r="A376">
        <v>385</v>
      </c>
      <c r="B376" t="s">
        <v>395</v>
      </c>
      <c r="C376" s="1">
        <v>44624</v>
      </c>
      <c r="D376" t="s">
        <v>5</v>
      </c>
      <c r="E376" t="s">
        <v>2</v>
      </c>
      <c r="F376">
        <v>13280</v>
      </c>
      <c r="G376">
        <v>62</v>
      </c>
      <c r="H376">
        <v>818048</v>
      </c>
      <c r="I376">
        <v>8254848</v>
      </c>
      <c r="J376" t="s">
        <v>3</v>
      </c>
    </row>
    <row r="377" spans="1:10" x14ac:dyDescent="0.3">
      <c r="A377">
        <v>386</v>
      </c>
      <c r="B377" t="s">
        <v>396</v>
      </c>
      <c r="C377" s="1">
        <v>44624</v>
      </c>
      <c r="D377" t="s">
        <v>45</v>
      </c>
      <c r="E377" t="s">
        <v>24</v>
      </c>
      <c r="F377">
        <v>8140</v>
      </c>
      <c r="G377">
        <v>109</v>
      </c>
      <c r="H377">
        <v>886926</v>
      </c>
      <c r="I377">
        <v>8949894</v>
      </c>
      <c r="J377" t="s">
        <v>14</v>
      </c>
    </row>
    <row r="378" spans="1:10" x14ac:dyDescent="0.3">
      <c r="A378">
        <v>387</v>
      </c>
      <c r="B378" t="s">
        <v>397</v>
      </c>
      <c r="C378" s="1">
        <v>44624</v>
      </c>
      <c r="D378" t="s">
        <v>45</v>
      </c>
      <c r="E378" t="s">
        <v>24</v>
      </c>
      <c r="F378">
        <v>8140</v>
      </c>
      <c r="G378">
        <v>109</v>
      </c>
      <c r="H378">
        <v>886926</v>
      </c>
      <c r="I378">
        <v>8949894</v>
      </c>
      <c r="J378" t="s">
        <v>14</v>
      </c>
    </row>
    <row r="379" spans="1:10" x14ac:dyDescent="0.3">
      <c r="A379">
        <v>388</v>
      </c>
      <c r="B379" t="s">
        <v>398</v>
      </c>
      <c r="C379" s="1">
        <v>44655</v>
      </c>
      <c r="D379" t="s">
        <v>10</v>
      </c>
      <c r="E379" t="s">
        <v>2</v>
      </c>
      <c r="F379">
        <v>14060</v>
      </c>
      <c r="G379">
        <v>79</v>
      </c>
      <c r="H379">
        <v>1113552</v>
      </c>
      <c r="I379">
        <v>11236752</v>
      </c>
      <c r="J379" t="s">
        <v>3</v>
      </c>
    </row>
    <row r="380" spans="1:10" x14ac:dyDescent="0.3">
      <c r="A380">
        <v>389</v>
      </c>
      <c r="B380" t="s">
        <v>399</v>
      </c>
      <c r="C380" s="1">
        <v>44655</v>
      </c>
      <c r="D380" t="s">
        <v>12</v>
      </c>
      <c r="E380" t="s">
        <v>16</v>
      </c>
      <c r="F380">
        <v>27450</v>
      </c>
      <c r="G380">
        <v>131</v>
      </c>
      <c r="H380">
        <v>3593205</v>
      </c>
      <c r="I380">
        <v>36258705</v>
      </c>
      <c r="J380" t="s">
        <v>17</v>
      </c>
    </row>
    <row r="381" spans="1:10" x14ac:dyDescent="0.3">
      <c r="A381">
        <v>390</v>
      </c>
      <c r="B381" t="s">
        <v>400</v>
      </c>
      <c r="C381" s="1">
        <v>44655</v>
      </c>
      <c r="D381" t="s">
        <v>22</v>
      </c>
      <c r="E381" t="s">
        <v>2</v>
      </c>
      <c r="F381">
        <v>13010</v>
      </c>
      <c r="G381">
        <v>85</v>
      </c>
      <c r="H381">
        <v>1101947</v>
      </c>
      <c r="I381">
        <v>11119647</v>
      </c>
      <c r="J381" t="s">
        <v>3</v>
      </c>
    </row>
    <row r="382" spans="1:10" x14ac:dyDescent="0.3">
      <c r="A382">
        <v>391</v>
      </c>
      <c r="B382" t="s">
        <v>401</v>
      </c>
      <c r="C382" s="1">
        <v>44655</v>
      </c>
      <c r="D382" t="s">
        <v>12</v>
      </c>
      <c r="E382" t="s">
        <v>2</v>
      </c>
      <c r="F382">
        <v>14230</v>
      </c>
      <c r="G382">
        <v>42</v>
      </c>
      <c r="H382">
        <v>594871</v>
      </c>
      <c r="I382">
        <v>6002794</v>
      </c>
      <c r="J382" t="s">
        <v>3</v>
      </c>
    </row>
    <row r="383" spans="1:10" x14ac:dyDescent="0.3">
      <c r="A383">
        <v>392</v>
      </c>
      <c r="B383" t="s">
        <v>402</v>
      </c>
      <c r="C383" s="1">
        <v>44685</v>
      </c>
      <c r="D383" t="s">
        <v>10</v>
      </c>
      <c r="E383" t="s">
        <v>33</v>
      </c>
      <c r="F383">
        <v>2120</v>
      </c>
      <c r="G383">
        <v>118</v>
      </c>
      <c r="H383">
        <v>249529</v>
      </c>
      <c r="I383">
        <v>2517977</v>
      </c>
      <c r="J383" t="s">
        <v>34</v>
      </c>
    </row>
    <row r="384" spans="1:10" x14ac:dyDescent="0.3">
      <c r="A384">
        <v>393</v>
      </c>
      <c r="B384" t="s">
        <v>403</v>
      </c>
      <c r="C384" s="1">
        <v>44685</v>
      </c>
      <c r="D384" t="s">
        <v>12</v>
      </c>
      <c r="E384" t="s">
        <v>24</v>
      </c>
      <c r="F384">
        <v>7040</v>
      </c>
      <c r="G384">
        <v>54</v>
      </c>
      <c r="H384">
        <v>379456</v>
      </c>
      <c r="I384">
        <v>3829056</v>
      </c>
      <c r="J384" t="s">
        <v>14</v>
      </c>
    </row>
    <row r="385" spans="1:10" x14ac:dyDescent="0.3">
      <c r="A385">
        <v>394</v>
      </c>
      <c r="B385" t="s">
        <v>404</v>
      </c>
      <c r="C385" s="1">
        <v>44685</v>
      </c>
      <c r="D385" t="s">
        <v>45</v>
      </c>
      <c r="E385" t="s">
        <v>16</v>
      </c>
      <c r="F385">
        <v>32990</v>
      </c>
      <c r="G385">
        <v>117</v>
      </c>
      <c r="H385">
        <v>3852958</v>
      </c>
      <c r="I385">
        <v>38879845</v>
      </c>
      <c r="J385" t="s">
        <v>17</v>
      </c>
    </row>
    <row r="386" spans="1:10" x14ac:dyDescent="0.3">
      <c r="A386">
        <v>395</v>
      </c>
      <c r="B386" t="s">
        <v>405</v>
      </c>
      <c r="C386" s="1">
        <v>44716</v>
      </c>
      <c r="D386" t="s">
        <v>22</v>
      </c>
      <c r="E386" t="s">
        <v>33</v>
      </c>
      <c r="F386">
        <v>2100</v>
      </c>
      <c r="G386">
        <v>110</v>
      </c>
      <c r="H386">
        <v>231000</v>
      </c>
      <c r="I386">
        <v>2331000</v>
      </c>
      <c r="J386" t="s">
        <v>34</v>
      </c>
    </row>
    <row r="387" spans="1:10" x14ac:dyDescent="0.3">
      <c r="A387">
        <v>396</v>
      </c>
      <c r="B387" t="s">
        <v>406</v>
      </c>
      <c r="C387" s="1">
        <v>44716</v>
      </c>
      <c r="D387" t="s">
        <v>31</v>
      </c>
      <c r="E387" t="s">
        <v>2</v>
      </c>
      <c r="F387">
        <v>13030</v>
      </c>
      <c r="G387">
        <v>14</v>
      </c>
      <c r="H387">
        <v>185946</v>
      </c>
      <c r="I387">
        <v>1876369</v>
      </c>
      <c r="J387" t="s">
        <v>3</v>
      </c>
    </row>
    <row r="388" spans="1:10" x14ac:dyDescent="0.3">
      <c r="A388">
        <v>397</v>
      </c>
      <c r="B388" t="s">
        <v>407</v>
      </c>
      <c r="C388" s="1">
        <v>44716</v>
      </c>
      <c r="D388" t="s">
        <v>31</v>
      </c>
      <c r="E388" t="s">
        <v>6</v>
      </c>
      <c r="F388">
        <v>3200</v>
      </c>
      <c r="G388">
        <v>2603</v>
      </c>
      <c r="H388">
        <v>8330857</v>
      </c>
      <c r="I388">
        <v>84065920</v>
      </c>
      <c r="J388" t="s">
        <v>7</v>
      </c>
    </row>
    <row r="389" spans="1:10" x14ac:dyDescent="0.3">
      <c r="A389">
        <v>398</v>
      </c>
      <c r="B389" t="s">
        <v>408</v>
      </c>
      <c r="C389" s="1">
        <v>44716</v>
      </c>
      <c r="D389" t="s">
        <v>10</v>
      </c>
      <c r="E389" t="s">
        <v>24</v>
      </c>
      <c r="F389">
        <v>7240</v>
      </c>
      <c r="G389">
        <v>13327</v>
      </c>
      <c r="H389">
        <v>96489799</v>
      </c>
      <c r="I389">
        <v>973669788</v>
      </c>
      <c r="J389" t="s">
        <v>14</v>
      </c>
    </row>
    <row r="390" spans="1:10" x14ac:dyDescent="0.3">
      <c r="A390">
        <v>399</v>
      </c>
      <c r="B390" t="s">
        <v>409</v>
      </c>
      <c r="C390" s="1">
        <v>44716</v>
      </c>
      <c r="D390" t="s">
        <v>45</v>
      </c>
      <c r="E390" t="s">
        <v>6</v>
      </c>
      <c r="F390">
        <v>4210</v>
      </c>
      <c r="G390">
        <v>209</v>
      </c>
      <c r="H390">
        <v>879868</v>
      </c>
      <c r="I390">
        <v>8878668</v>
      </c>
      <c r="J390" t="s">
        <v>7</v>
      </c>
    </row>
    <row r="391" spans="1:10" x14ac:dyDescent="0.3">
      <c r="A391">
        <v>400</v>
      </c>
      <c r="B391" t="s">
        <v>410</v>
      </c>
      <c r="C391" s="1">
        <v>44716</v>
      </c>
      <c r="D391" t="s">
        <v>5</v>
      </c>
      <c r="E391" t="s">
        <v>33</v>
      </c>
      <c r="F391">
        <v>1810</v>
      </c>
      <c r="G391">
        <v>230</v>
      </c>
      <c r="H391">
        <v>416119</v>
      </c>
      <c r="I391">
        <v>4199019</v>
      </c>
      <c r="J391" t="s">
        <v>34</v>
      </c>
    </row>
    <row r="392" spans="1:10" x14ac:dyDescent="0.3">
      <c r="A392">
        <v>401</v>
      </c>
      <c r="B392" t="s">
        <v>411</v>
      </c>
      <c r="C392" s="1">
        <v>44746</v>
      </c>
      <c r="D392" t="s">
        <v>1</v>
      </c>
      <c r="E392" t="s">
        <v>24</v>
      </c>
      <c r="F392">
        <v>7420</v>
      </c>
      <c r="G392">
        <v>53</v>
      </c>
      <c r="H392">
        <v>391776</v>
      </c>
      <c r="I392">
        <v>3953376</v>
      </c>
      <c r="J392" t="s">
        <v>14</v>
      </c>
    </row>
    <row r="393" spans="1:10" x14ac:dyDescent="0.3">
      <c r="A393">
        <v>402</v>
      </c>
      <c r="B393" t="s">
        <v>412</v>
      </c>
      <c r="C393" s="1">
        <v>44746</v>
      </c>
      <c r="D393" t="s">
        <v>12</v>
      </c>
      <c r="E393" t="s">
        <v>20</v>
      </c>
      <c r="F393">
        <v>7890</v>
      </c>
      <c r="G393">
        <v>330</v>
      </c>
      <c r="H393">
        <v>2603700</v>
      </c>
      <c r="I393">
        <v>26273700</v>
      </c>
      <c r="J393" t="s">
        <v>14</v>
      </c>
    </row>
    <row r="394" spans="1:10" x14ac:dyDescent="0.3">
      <c r="A394">
        <v>403</v>
      </c>
      <c r="B394" t="s">
        <v>413</v>
      </c>
      <c r="C394" s="1">
        <v>44746</v>
      </c>
      <c r="D394" t="s">
        <v>1</v>
      </c>
      <c r="E394" t="s">
        <v>13</v>
      </c>
      <c r="F394">
        <v>16570</v>
      </c>
      <c r="G394">
        <v>578</v>
      </c>
      <c r="H394">
        <v>9579689</v>
      </c>
      <c r="I394">
        <v>96667766</v>
      </c>
      <c r="J394" t="s">
        <v>14</v>
      </c>
    </row>
    <row r="395" spans="1:10" x14ac:dyDescent="0.3">
      <c r="A395">
        <v>404</v>
      </c>
      <c r="B395" t="s">
        <v>414</v>
      </c>
      <c r="C395" s="1">
        <v>44746</v>
      </c>
      <c r="D395" t="s">
        <v>45</v>
      </c>
      <c r="E395" t="s">
        <v>13</v>
      </c>
      <c r="F395">
        <v>16870</v>
      </c>
      <c r="G395">
        <v>352</v>
      </c>
      <c r="H395">
        <v>5938293</v>
      </c>
      <c r="I395">
        <v>59922770</v>
      </c>
      <c r="J395" t="s">
        <v>14</v>
      </c>
    </row>
    <row r="396" spans="1:10" x14ac:dyDescent="0.3">
      <c r="A396">
        <v>405</v>
      </c>
      <c r="B396" t="s">
        <v>415</v>
      </c>
      <c r="C396" s="1">
        <v>44746</v>
      </c>
      <c r="D396" t="s">
        <v>45</v>
      </c>
      <c r="E396" t="s">
        <v>20</v>
      </c>
      <c r="F396">
        <v>6020</v>
      </c>
      <c r="G396">
        <v>44</v>
      </c>
      <c r="H396">
        <v>264880</v>
      </c>
      <c r="I396">
        <v>2672880</v>
      </c>
      <c r="J396" t="s">
        <v>14</v>
      </c>
    </row>
    <row r="397" spans="1:10" x14ac:dyDescent="0.3">
      <c r="A397">
        <v>406</v>
      </c>
      <c r="B397" t="s">
        <v>416</v>
      </c>
      <c r="C397" s="1">
        <v>44777</v>
      </c>
      <c r="D397" t="s">
        <v>31</v>
      </c>
      <c r="E397" t="s">
        <v>6</v>
      </c>
      <c r="F397">
        <v>3200</v>
      </c>
      <c r="G397">
        <v>2734</v>
      </c>
      <c r="H397">
        <v>8748203</v>
      </c>
      <c r="I397">
        <v>88277320</v>
      </c>
      <c r="J397" t="s">
        <v>7</v>
      </c>
    </row>
    <row r="398" spans="1:10" x14ac:dyDescent="0.3">
      <c r="A398">
        <v>407</v>
      </c>
      <c r="B398" t="s">
        <v>417</v>
      </c>
      <c r="C398" s="1">
        <v>44777</v>
      </c>
      <c r="D398" t="s">
        <v>5</v>
      </c>
      <c r="E398" t="s">
        <v>24</v>
      </c>
      <c r="F398">
        <v>7120</v>
      </c>
      <c r="G398">
        <v>40</v>
      </c>
      <c r="H398">
        <v>281952</v>
      </c>
      <c r="I398">
        <v>2845152</v>
      </c>
      <c r="J398" t="s">
        <v>14</v>
      </c>
    </row>
    <row r="399" spans="1:10" x14ac:dyDescent="0.3">
      <c r="A399">
        <v>408</v>
      </c>
      <c r="B399" t="s">
        <v>418</v>
      </c>
      <c r="C399" s="1">
        <v>44777</v>
      </c>
      <c r="D399" t="s">
        <v>45</v>
      </c>
      <c r="E399" t="s">
        <v>29</v>
      </c>
      <c r="F399">
        <v>8840</v>
      </c>
      <c r="G399">
        <v>100</v>
      </c>
      <c r="H399">
        <v>887430</v>
      </c>
      <c r="I399">
        <v>8954976</v>
      </c>
      <c r="J399" t="s">
        <v>14</v>
      </c>
    </row>
    <row r="400" spans="1:10" x14ac:dyDescent="0.3">
      <c r="A400">
        <v>409</v>
      </c>
      <c r="B400" t="s">
        <v>419</v>
      </c>
      <c r="C400" s="1">
        <v>44777</v>
      </c>
      <c r="D400" t="s">
        <v>45</v>
      </c>
      <c r="E400" t="s">
        <v>33</v>
      </c>
      <c r="F400">
        <v>2920</v>
      </c>
      <c r="G400">
        <v>268</v>
      </c>
      <c r="H400">
        <v>783555</v>
      </c>
      <c r="I400">
        <v>7906780</v>
      </c>
      <c r="J400" t="s">
        <v>34</v>
      </c>
    </row>
    <row r="401" spans="1:10" x14ac:dyDescent="0.3">
      <c r="A401">
        <v>410</v>
      </c>
      <c r="B401" t="s">
        <v>420</v>
      </c>
      <c r="C401" s="1">
        <v>44808</v>
      </c>
      <c r="D401" t="s">
        <v>5</v>
      </c>
      <c r="E401" t="s">
        <v>33</v>
      </c>
      <c r="F401">
        <v>1810</v>
      </c>
      <c r="G401">
        <v>256</v>
      </c>
      <c r="H401">
        <v>463903</v>
      </c>
      <c r="I401">
        <v>4681203</v>
      </c>
      <c r="J401" t="s">
        <v>34</v>
      </c>
    </row>
    <row r="402" spans="1:10" x14ac:dyDescent="0.3">
      <c r="A402">
        <v>411</v>
      </c>
      <c r="B402" t="s">
        <v>421</v>
      </c>
      <c r="C402" s="1">
        <v>44808</v>
      </c>
      <c r="D402" t="s">
        <v>31</v>
      </c>
      <c r="E402" t="s">
        <v>16</v>
      </c>
      <c r="F402">
        <v>23680</v>
      </c>
      <c r="G402">
        <v>111</v>
      </c>
      <c r="H402">
        <v>2630848</v>
      </c>
      <c r="I402">
        <v>26547648</v>
      </c>
      <c r="J402" t="s">
        <v>17</v>
      </c>
    </row>
    <row r="403" spans="1:10" x14ac:dyDescent="0.3">
      <c r="A403">
        <v>412</v>
      </c>
      <c r="B403" t="s">
        <v>422</v>
      </c>
      <c r="C403" s="1">
        <v>44838</v>
      </c>
      <c r="D403" t="s">
        <v>12</v>
      </c>
      <c r="E403" t="s">
        <v>13</v>
      </c>
      <c r="F403">
        <v>16480</v>
      </c>
      <c r="G403">
        <v>527</v>
      </c>
      <c r="H403">
        <v>8684919</v>
      </c>
      <c r="I403">
        <v>87638732</v>
      </c>
      <c r="J403" t="s">
        <v>14</v>
      </c>
    </row>
    <row r="404" spans="1:10" x14ac:dyDescent="0.3">
      <c r="A404">
        <v>413</v>
      </c>
      <c r="B404" t="s">
        <v>423</v>
      </c>
      <c r="C404" s="1">
        <v>44838</v>
      </c>
      <c r="D404" t="s">
        <v>22</v>
      </c>
      <c r="E404" t="s">
        <v>13</v>
      </c>
      <c r="F404">
        <v>16010</v>
      </c>
      <c r="G404">
        <v>544</v>
      </c>
      <c r="H404">
        <v>8716844</v>
      </c>
      <c r="I404">
        <v>87960883</v>
      </c>
      <c r="J404" t="s">
        <v>14</v>
      </c>
    </row>
    <row r="405" spans="1:10" x14ac:dyDescent="0.3">
      <c r="A405">
        <v>414</v>
      </c>
      <c r="B405" t="s">
        <v>424</v>
      </c>
      <c r="C405" s="1">
        <v>44869</v>
      </c>
      <c r="D405" t="s">
        <v>5</v>
      </c>
      <c r="E405" t="s">
        <v>37</v>
      </c>
      <c r="F405">
        <v>34690</v>
      </c>
      <c r="G405">
        <v>26</v>
      </c>
      <c r="H405">
        <v>916959</v>
      </c>
      <c r="I405">
        <v>9252950</v>
      </c>
      <c r="J405" t="s">
        <v>17</v>
      </c>
    </row>
    <row r="406" spans="1:10" x14ac:dyDescent="0.3">
      <c r="A406">
        <v>415</v>
      </c>
      <c r="B406" t="s">
        <v>425</v>
      </c>
      <c r="C406" s="1">
        <v>44869</v>
      </c>
      <c r="D406" t="s">
        <v>12</v>
      </c>
      <c r="E406" t="s">
        <v>29</v>
      </c>
      <c r="F406">
        <v>6340</v>
      </c>
      <c r="G406">
        <v>83</v>
      </c>
      <c r="H406">
        <v>523050</v>
      </c>
      <c r="I406">
        <v>5278050</v>
      </c>
      <c r="J406" t="s">
        <v>14</v>
      </c>
    </row>
    <row r="407" spans="1:10" x14ac:dyDescent="0.3">
      <c r="A407">
        <v>416</v>
      </c>
      <c r="B407" t="s">
        <v>426</v>
      </c>
      <c r="C407" s="1">
        <v>44869</v>
      </c>
      <c r="D407" t="s">
        <v>45</v>
      </c>
      <c r="E407" t="s">
        <v>29</v>
      </c>
      <c r="F407">
        <v>8840</v>
      </c>
      <c r="G407">
        <v>1118</v>
      </c>
      <c r="H407">
        <v>9886599</v>
      </c>
      <c r="I407">
        <v>99764768</v>
      </c>
      <c r="J407" t="s">
        <v>14</v>
      </c>
    </row>
    <row r="408" spans="1:10" x14ac:dyDescent="0.3">
      <c r="A408">
        <v>417</v>
      </c>
      <c r="B408" t="s">
        <v>427</v>
      </c>
      <c r="C408" s="1">
        <v>44869</v>
      </c>
      <c r="D408" t="s">
        <v>22</v>
      </c>
      <c r="E408" t="s">
        <v>2</v>
      </c>
      <c r="F408">
        <v>13010</v>
      </c>
      <c r="G408">
        <v>87</v>
      </c>
      <c r="H408">
        <v>1130569</v>
      </c>
      <c r="I408">
        <v>11408469</v>
      </c>
      <c r="J408" t="s">
        <v>3</v>
      </c>
    </row>
    <row r="409" spans="1:10" x14ac:dyDescent="0.3">
      <c r="A409">
        <v>418</v>
      </c>
      <c r="B409" t="s">
        <v>428</v>
      </c>
      <c r="C409" s="1">
        <v>44869</v>
      </c>
      <c r="D409" t="s">
        <v>22</v>
      </c>
      <c r="E409" t="s">
        <v>16</v>
      </c>
      <c r="F409">
        <v>21040</v>
      </c>
      <c r="G409">
        <v>130</v>
      </c>
      <c r="H409">
        <v>2730992</v>
      </c>
      <c r="I409">
        <v>27558192</v>
      </c>
      <c r="J409" t="s">
        <v>17</v>
      </c>
    </row>
    <row r="410" spans="1:10" x14ac:dyDescent="0.3">
      <c r="A410">
        <v>419</v>
      </c>
      <c r="B410" t="s">
        <v>429</v>
      </c>
      <c r="C410" s="1">
        <v>44869</v>
      </c>
      <c r="D410" t="s">
        <v>22</v>
      </c>
      <c r="E410" t="s">
        <v>6</v>
      </c>
      <c r="F410">
        <v>2940</v>
      </c>
      <c r="G410">
        <v>142</v>
      </c>
      <c r="H410">
        <v>417186</v>
      </c>
      <c r="I410">
        <v>4209786</v>
      </c>
      <c r="J410" t="s">
        <v>7</v>
      </c>
    </row>
    <row r="411" spans="1:10" x14ac:dyDescent="0.3">
      <c r="A411">
        <v>420</v>
      </c>
      <c r="B411" t="s">
        <v>430</v>
      </c>
      <c r="C411" s="1">
        <v>44869</v>
      </c>
      <c r="D411" t="s">
        <v>45</v>
      </c>
      <c r="E411" t="s">
        <v>24</v>
      </c>
      <c r="F411">
        <v>8140</v>
      </c>
      <c r="G411">
        <v>11966</v>
      </c>
      <c r="H411">
        <v>97403492</v>
      </c>
      <c r="I411">
        <v>982889787</v>
      </c>
      <c r="J411" t="s">
        <v>14</v>
      </c>
    </row>
    <row r="412" spans="1:10" x14ac:dyDescent="0.3">
      <c r="A412">
        <v>421</v>
      </c>
      <c r="B412" t="s">
        <v>431</v>
      </c>
      <c r="C412" s="1">
        <v>44899</v>
      </c>
      <c r="D412" t="s">
        <v>10</v>
      </c>
      <c r="E412" t="s">
        <v>13</v>
      </c>
      <c r="F412">
        <v>16390</v>
      </c>
      <c r="G412">
        <v>204</v>
      </c>
      <c r="H412">
        <v>3335365</v>
      </c>
      <c r="I412">
        <v>33656865</v>
      </c>
      <c r="J412" t="s">
        <v>14</v>
      </c>
    </row>
    <row r="413" spans="1:10" x14ac:dyDescent="0.3">
      <c r="A413">
        <v>422</v>
      </c>
      <c r="B413" t="s">
        <v>432</v>
      </c>
      <c r="C413" s="1">
        <v>44899</v>
      </c>
      <c r="D413" t="s">
        <v>5</v>
      </c>
      <c r="E413" t="s">
        <v>16</v>
      </c>
      <c r="F413">
        <v>22290</v>
      </c>
      <c r="G413">
        <v>122</v>
      </c>
      <c r="H413">
        <v>2721609</v>
      </c>
      <c r="I413">
        <v>27463509</v>
      </c>
      <c r="J413" t="s">
        <v>17</v>
      </c>
    </row>
    <row r="414" spans="1:10" x14ac:dyDescent="0.3">
      <c r="A414">
        <v>423</v>
      </c>
      <c r="B414" t="s">
        <v>433</v>
      </c>
      <c r="C414" s="1">
        <v>44899</v>
      </c>
      <c r="D414" t="s">
        <v>45</v>
      </c>
      <c r="E414" t="s">
        <v>16</v>
      </c>
      <c r="F414">
        <v>32990</v>
      </c>
      <c r="G414">
        <v>207</v>
      </c>
      <c r="H414">
        <v>6840563</v>
      </c>
      <c r="I414">
        <v>69027498</v>
      </c>
      <c r="J414" t="s">
        <v>17</v>
      </c>
    </row>
    <row r="415" spans="1:10" x14ac:dyDescent="0.3">
      <c r="A415">
        <v>425</v>
      </c>
      <c r="B415" t="s">
        <v>434</v>
      </c>
      <c r="C415" t="s">
        <v>1483</v>
      </c>
      <c r="D415" t="s">
        <v>12</v>
      </c>
      <c r="E415" t="s">
        <v>20</v>
      </c>
      <c r="F415">
        <v>7890</v>
      </c>
      <c r="G415">
        <v>1251</v>
      </c>
      <c r="H415">
        <v>9869813</v>
      </c>
      <c r="I415">
        <v>99595382</v>
      </c>
      <c r="J415" t="s">
        <v>14</v>
      </c>
    </row>
    <row r="416" spans="1:10" x14ac:dyDescent="0.3">
      <c r="A416">
        <v>426</v>
      </c>
      <c r="B416" t="s">
        <v>435</v>
      </c>
      <c r="C416" t="s">
        <v>1483</v>
      </c>
      <c r="D416" t="s">
        <v>12</v>
      </c>
      <c r="E416" t="s">
        <v>20</v>
      </c>
      <c r="F416">
        <v>7890</v>
      </c>
      <c r="G416">
        <v>1239</v>
      </c>
      <c r="H416">
        <v>9775027</v>
      </c>
      <c r="I416">
        <v>98638913</v>
      </c>
      <c r="J416" t="s">
        <v>14</v>
      </c>
    </row>
    <row r="417" spans="1:10" x14ac:dyDescent="0.3">
      <c r="A417">
        <v>427</v>
      </c>
      <c r="B417" t="s">
        <v>436</v>
      </c>
      <c r="C417" t="s">
        <v>1483</v>
      </c>
      <c r="D417" t="s">
        <v>12</v>
      </c>
      <c r="E417" t="s">
        <v>20</v>
      </c>
      <c r="F417">
        <v>7890</v>
      </c>
      <c r="G417">
        <v>325</v>
      </c>
      <c r="H417">
        <v>2560305</v>
      </c>
      <c r="I417">
        <v>25835805</v>
      </c>
      <c r="J417" t="s">
        <v>14</v>
      </c>
    </row>
    <row r="418" spans="1:10" x14ac:dyDescent="0.3">
      <c r="A418">
        <v>428</v>
      </c>
      <c r="B418" t="s">
        <v>437</v>
      </c>
      <c r="C418" t="s">
        <v>1483</v>
      </c>
      <c r="D418" t="s">
        <v>10</v>
      </c>
      <c r="E418" t="s">
        <v>2</v>
      </c>
      <c r="F418">
        <v>14060</v>
      </c>
      <c r="G418">
        <v>107</v>
      </c>
      <c r="H418">
        <v>1500202</v>
      </c>
      <c r="I418">
        <v>15138402</v>
      </c>
      <c r="J418" t="s">
        <v>3</v>
      </c>
    </row>
    <row r="419" spans="1:10" x14ac:dyDescent="0.3">
      <c r="A419">
        <v>429</v>
      </c>
      <c r="B419" t="s">
        <v>438</v>
      </c>
      <c r="C419" t="s">
        <v>1484</v>
      </c>
      <c r="D419" t="s">
        <v>45</v>
      </c>
      <c r="E419" t="s">
        <v>29</v>
      </c>
      <c r="F419">
        <v>8840</v>
      </c>
      <c r="G419">
        <v>68</v>
      </c>
      <c r="H419">
        <v>602888</v>
      </c>
      <c r="I419">
        <v>6083688</v>
      </c>
      <c r="J419" t="s">
        <v>14</v>
      </c>
    </row>
    <row r="420" spans="1:10" x14ac:dyDescent="0.3">
      <c r="A420">
        <v>430</v>
      </c>
      <c r="B420" t="s">
        <v>439</v>
      </c>
      <c r="C420" t="s">
        <v>1484</v>
      </c>
      <c r="D420" t="s">
        <v>1</v>
      </c>
      <c r="E420" t="s">
        <v>6</v>
      </c>
      <c r="F420">
        <v>3390</v>
      </c>
      <c r="G420">
        <v>236</v>
      </c>
      <c r="H420">
        <v>801314</v>
      </c>
      <c r="I420">
        <v>8085983</v>
      </c>
      <c r="J420" t="s">
        <v>7</v>
      </c>
    </row>
    <row r="421" spans="1:10" x14ac:dyDescent="0.3">
      <c r="A421">
        <v>432</v>
      </c>
      <c r="B421" t="s">
        <v>440</v>
      </c>
      <c r="C421" t="s">
        <v>1485</v>
      </c>
      <c r="D421" t="s">
        <v>22</v>
      </c>
      <c r="E421" t="s">
        <v>20</v>
      </c>
      <c r="F421">
        <v>5180</v>
      </c>
      <c r="G421">
        <v>18653</v>
      </c>
      <c r="H421">
        <v>96622313</v>
      </c>
      <c r="I421">
        <v>975006978</v>
      </c>
      <c r="J421" t="s">
        <v>14</v>
      </c>
    </row>
    <row r="422" spans="1:10" x14ac:dyDescent="0.3">
      <c r="A422">
        <v>433</v>
      </c>
      <c r="B422" t="s">
        <v>441</v>
      </c>
      <c r="C422" t="s">
        <v>1485</v>
      </c>
      <c r="D422" t="s">
        <v>10</v>
      </c>
      <c r="E422" t="s">
        <v>24</v>
      </c>
      <c r="F422">
        <v>7240</v>
      </c>
      <c r="G422">
        <v>67</v>
      </c>
      <c r="H422">
        <v>483588</v>
      </c>
      <c r="I422">
        <v>4879840</v>
      </c>
      <c r="J422" t="s">
        <v>14</v>
      </c>
    </row>
    <row r="423" spans="1:10" x14ac:dyDescent="0.3">
      <c r="A423">
        <v>434</v>
      </c>
      <c r="B423" t="s">
        <v>442</v>
      </c>
      <c r="C423" t="s">
        <v>1485</v>
      </c>
      <c r="D423" t="s">
        <v>5</v>
      </c>
      <c r="E423" t="s">
        <v>13</v>
      </c>
      <c r="F423">
        <v>16690</v>
      </c>
      <c r="G423">
        <v>319</v>
      </c>
      <c r="H423">
        <v>5324110</v>
      </c>
      <c r="I423">
        <v>53725110</v>
      </c>
      <c r="J423" t="s">
        <v>14</v>
      </c>
    </row>
    <row r="424" spans="1:10" x14ac:dyDescent="0.3">
      <c r="A424">
        <v>435</v>
      </c>
      <c r="B424" t="s">
        <v>443</v>
      </c>
      <c r="C424" t="s">
        <v>1486</v>
      </c>
      <c r="D424" t="s">
        <v>1</v>
      </c>
      <c r="E424" t="s">
        <v>2</v>
      </c>
      <c r="F424">
        <v>14820</v>
      </c>
      <c r="G424">
        <v>52</v>
      </c>
      <c r="H424">
        <v>769759</v>
      </c>
      <c r="I424">
        <v>7767569</v>
      </c>
      <c r="J424" t="s">
        <v>3</v>
      </c>
    </row>
    <row r="425" spans="1:10" x14ac:dyDescent="0.3">
      <c r="A425">
        <v>436</v>
      </c>
      <c r="B425" t="s">
        <v>444</v>
      </c>
      <c r="C425" t="s">
        <v>1486</v>
      </c>
      <c r="D425" t="s">
        <v>45</v>
      </c>
      <c r="E425" t="s">
        <v>24</v>
      </c>
      <c r="F425">
        <v>8140</v>
      </c>
      <c r="G425">
        <v>11892</v>
      </c>
      <c r="H425">
        <v>96800583</v>
      </c>
      <c r="I425">
        <v>976805887</v>
      </c>
      <c r="J425" t="s">
        <v>14</v>
      </c>
    </row>
    <row r="426" spans="1:10" x14ac:dyDescent="0.3">
      <c r="A426">
        <v>437</v>
      </c>
      <c r="B426" t="s">
        <v>445</v>
      </c>
      <c r="C426" t="s">
        <v>1486</v>
      </c>
      <c r="D426" t="s">
        <v>10</v>
      </c>
      <c r="E426" t="s">
        <v>2</v>
      </c>
      <c r="F426">
        <v>14060</v>
      </c>
      <c r="G426">
        <v>47</v>
      </c>
      <c r="H426">
        <v>665038</v>
      </c>
      <c r="I426">
        <v>6710838</v>
      </c>
      <c r="J426" t="s">
        <v>3</v>
      </c>
    </row>
    <row r="427" spans="1:10" x14ac:dyDescent="0.3">
      <c r="A427">
        <v>438</v>
      </c>
      <c r="B427" t="s">
        <v>446</v>
      </c>
      <c r="C427" t="s">
        <v>1486</v>
      </c>
      <c r="D427" t="s">
        <v>10</v>
      </c>
      <c r="E427" t="s">
        <v>20</v>
      </c>
      <c r="F427">
        <v>6030</v>
      </c>
      <c r="G427">
        <v>16056</v>
      </c>
      <c r="H427">
        <v>96819600</v>
      </c>
      <c r="I427">
        <v>976997786</v>
      </c>
      <c r="J427" t="s">
        <v>14</v>
      </c>
    </row>
    <row r="428" spans="1:10" x14ac:dyDescent="0.3">
      <c r="A428">
        <v>439</v>
      </c>
      <c r="B428" t="s">
        <v>447</v>
      </c>
      <c r="C428" t="s">
        <v>1486</v>
      </c>
      <c r="D428" t="s">
        <v>10</v>
      </c>
      <c r="E428" t="s">
        <v>20</v>
      </c>
      <c r="F428">
        <v>6030</v>
      </c>
      <c r="G428">
        <v>16078</v>
      </c>
      <c r="H428">
        <v>96952577</v>
      </c>
      <c r="I428">
        <v>978339642</v>
      </c>
      <c r="J428" t="s">
        <v>14</v>
      </c>
    </row>
    <row r="429" spans="1:10" x14ac:dyDescent="0.3">
      <c r="A429">
        <v>440</v>
      </c>
      <c r="B429" t="s">
        <v>448</v>
      </c>
      <c r="C429" t="s">
        <v>1486</v>
      </c>
      <c r="D429" t="s">
        <v>22</v>
      </c>
      <c r="E429" t="s">
        <v>20</v>
      </c>
      <c r="F429">
        <v>5180</v>
      </c>
      <c r="G429">
        <v>18689</v>
      </c>
      <c r="H429">
        <v>96807802</v>
      </c>
      <c r="I429">
        <v>976878728</v>
      </c>
      <c r="J429" t="s">
        <v>14</v>
      </c>
    </row>
    <row r="430" spans="1:10" x14ac:dyDescent="0.3">
      <c r="A430">
        <v>441</v>
      </c>
      <c r="B430" t="s">
        <v>449</v>
      </c>
      <c r="C430" t="s">
        <v>1487</v>
      </c>
      <c r="D430" t="s">
        <v>1</v>
      </c>
      <c r="E430" t="s">
        <v>29</v>
      </c>
      <c r="F430">
        <v>6860</v>
      </c>
      <c r="G430">
        <v>118</v>
      </c>
      <c r="H430">
        <v>807422</v>
      </c>
      <c r="I430">
        <v>8147622</v>
      </c>
      <c r="J430" t="s">
        <v>14</v>
      </c>
    </row>
    <row r="431" spans="1:10" x14ac:dyDescent="0.3">
      <c r="A431">
        <v>442</v>
      </c>
      <c r="B431" t="s">
        <v>450</v>
      </c>
      <c r="C431" t="s">
        <v>1487</v>
      </c>
      <c r="D431" t="s">
        <v>31</v>
      </c>
      <c r="E431" t="s">
        <v>24</v>
      </c>
      <c r="F431">
        <v>7020</v>
      </c>
      <c r="G431">
        <v>123</v>
      </c>
      <c r="H431">
        <v>866280</v>
      </c>
      <c r="I431">
        <v>8741554</v>
      </c>
      <c r="J431" t="s">
        <v>14</v>
      </c>
    </row>
    <row r="432" spans="1:10" x14ac:dyDescent="0.3">
      <c r="A432">
        <v>443</v>
      </c>
      <c r="B432" t="s">
        <v>451</v>
      </c>
      <c r="C432" t="s">
        <v>1487</v>
      </c>
      <c r="D432" t="s">
        <v>10</v>
      </c>
      <c r="E432" t="s">
        <v>16</v>
      </c>
      <c r="F432">
        <v>25070</v>
      </c>
      <c r="G432">
        <v>129</v>
      </c>
      <c r="H432">
        <v>3226509</v>
      </c>
      <c r="I432">
        <v>32558409</v>
      </c>
      <c r="J432" t="s">
        <v>17</v>
      </c>
    </row>
    <row r="433" spans="1:10" x14ac:dyDescent="0.3">
      <c r="A433">
        <v>444</v>
      </c>
      <c r="B433" t="s">
        <v>452</v>
      </c>
      <c r="C433" t="s">
        <v>1487</v>
      </c>
      <c r="D433" t="s">
        <v>31</v>
      </c>
      <c r="E433" t="s">
        <v>13</v>
      </c>
      <c r="F433">
        <v>16670</v>
      </c>
      <c r="G433">
        <v>255</v>
      </c>
      <c r="H433">
        <v>4254184</v>
      </c>
      <c r="I433">
        <v>42928584</v>
      </c>
      <c r="J433" t="s">
        <v>14</v>
      </c>
    </row>
    <row r="434" spans="1:10" x14ac:dyDescent="0.3">
      <c r="A434">
        <v>445</v>
      </c>
      <c r="B434" t="s">
        <v>453</v>
      </c>
      <c r="C434" t="s">
        <v>1488</v>
      </c>
      <c r="D434" t="s">
        <v>45</v>
      </c>
      <c r="E434" t="s">
        <v>13</v>
      </c>
      <c r="F434">
        <v>16870</v>
      </c>
      <c r="G434">
        <v>490</v>
      </c>
      <c r="H434">
        <v>8257865</v>
      </c>
      <c r="I434">
        <v>83329365</v>
      </c>
      <c r="J434" t="s">
        <v>14</v>
      </c>
    </row>
    <row r="435" spans="1:10" x14ac:dyDescent="0.3">
      <c r="A435">
        <v>446</v>
      </c>
      <c r="B435" t="s">
        <v>454</v>
      </c>
      <c r="C435" t="s">
        <v>1488</v>
      </c>
      <c r="D435" t="s">
        <v>12</v>
      </c>
      <c r="E435" t="s">
        <v>37</v>
      </c>
      <c r="F435">
        <v>35350</v>
      </c>
      <c r="G435">
        <v>77</v>
      </c>
      <c r="H435">
        <v>2721950</v>
      </c>
      <c r="I435">
        <v>27466950</v>
      </c>
      <c r="J435" t="s">
        <v>17</v>
      </c>
    </row>
    <row r="436" spans="1:10" x14ac:dyDescent="0.3">
      <c r="A436">
        <v>447</v>
      </c>
      <c r="B436" t="s">
        <v>455</v>
      </c>
      <c r="C436" t="s">
        <v>1489</v>
      </c>
      <c r="D436" t="s">
        <v>22</v>
      </c>
      <c r="E436" t="s">
        <v>20</v>
      </c>
      <c r="F436">
        <v>5180</v>
      </c>
      <c r="G436">
        <v>18645</v>
      </c>
      <c r="H436">
        <v>96582853</v>
      </c>
      <c r="I436">
        <v>974608792</v>
      </c>
      <c r="J436" t="s">
        <v>14</v>
      </c>
    </row>
    <row r="437" spans="1:10" x14ac:dyDescent="0.3">
      <c r="A437">
        <v>448</v>
      </c>
      <c r="B437" t="s">
        <v>456</v>
      </c>
      <c r="C437" t="s">
        <v>1489</v>
      </c>
      <c r="D437" t="s">
        <v>31</v>
      </c>
      <c r="E437" t="s">
        <v>33</v>
      </c>
      <c r="F437">
        <v>2120</v>
      </c>
      <c r="G437">
        <v>128</v>
      </c>
      <c r="H437">
        <v>270512</v>
      </c>
      <c r="I437">
        <v>2729712</v>
      </c>
      <c r="J437" t="s">
        <v>34</v>
      </c>
    </row>
    <row r="438" spans="1:10" x14ac:dyDescent="0.3">
      <c r="A438">
        <v>449</v>
      </c>
      <c r="B438" t="s">
        <v>457</v>
      </c>
      <c r="C438" t="s">
        <v>1489</v>
      </c>
      <c r="D438" t="s">
        <v>12</v>
      </c>
      <c r="E438" t="s">
        <v>2</v>
      </c>
      <c r="F438">
        <v>14230</v>
      </c>
      <c r="G438">
        <v>277</v>
      </c>
      <c r="H438">
        <v>3944556</v>
      </c>
      <c r="I438">
        <v>39804156</v>
      </c>
      <c r="J438" t="s">
        <v>3</v>
      </c>
    </row>
    <row r="439" spans="1:10" x14ac:dyDescent="0.3">
      <c r="A439">
        <v>450</v>
      </c>
      <c r="B439" t="s">
        <v>458</v>
      </c>
      <c r="C439" t="s">
        <v>1489</v>
      </c>
      <c r="D439" t="s">
        <v>12</v>
      </c>
      <c r="E439" t="s">
        <v>37</v>
      </c>
      <c r="F439">
        <v>35350</v>
      </c>
      <c r="G439">
        <v>81</v>
      </c>
      <c r="H439">
        <v>2877490</v>
      </c>
      <c r="I439">
        <v>29036490</v>
      </c>
      <c r="J439" t="s">
        <v>17</v>
      </c>
    </row>
    <row r="440" spans="1:10" x14ac:dyDescent="0.3">
      <c r="A440">
        <v>451</v>
      </c>
      <c r="B440" t="s">
        <v>459</v>
      </c>
      <c r="C440" t="s">
        <v>1489</v>
      </c>
      <c r="D440" t="s">
        <v>12</v>
      </c>
      <c r="E440" t="s">
        <v>6</v>
      </c>
      <c r="F440">
        <v>3060</v>
      </c>
      <c r="G440">
        <v>123</v>
      </c>
      <c r="H440">
        <v>377061</v>
      </c>
      <c r="I440">
        <v>3804892</v>
      </c>
      <c r="J440" t="s">
        <v>7</v>
      </c>
    </row>
    <row r="441" spans="1:10" x14ac:dyDescent="0.3">
      <c r="A441">
        <v>452</v>
      </c>
      <c r="B441" t="s">
        <v>460</v>
      </c>
      <c r="C441" t="s">
        <v>1490</v>
      </c>
      <c r="D441" t="s">
        <v>45</v>
      </c>
      <c r="E441" t="s">
        <v>16</v>
      </c>
      <c r="F441">
        <v>32990</v>
      </c>
      <c r="G441">
        <v>112</v>
      </c>
      <c r="H441">
        <v>3701478</v>
      </c>
      <c r="I441">
        <v>37351278</v>
      </c>
      <c r="J441" t="s">
        <v>17</v>
      </c>
    </row>
    <row r="442" spans="1:10" x14ac:dyDescent="0.3">
      <c r="A442">
        <v>453</v>
      </c>
      <c r="B442" t="s">
        <v>461</v>
      </c>
      <c r="C442" t="s">
        <v>1490</v>
      </c>
      <c r="D442" t="s">
        <v>31</v>
      </c>
      <c r="E442" t="s">
        <v>33</v>
      </c>
      <c r="F442">
        <v>2120</v>
      </c>
      <c r="G442">
        <v>324</v>
      </c>
      <c r="H442">
        <v>687314</v>
      </c>
      <c r="I442">
        <v>6935628</v>
      </c>
      <c r="J442" t="s">
        <v>34</v>
      </c>
    </row>
    <row r="443" spans="1:10" x14ac:dyDescent="0.3">
      <c r="A443">
        <v>454</v>
      </c>
      <c r="B443" t="s">
        <v>462</v>
      </c>
      <c r="C443" t="s">
        <v>1491</v>
      </c>
      <c r="D443" t="s">
        <v>31</v>
      </c>
      <c r="E443" t="s">
        <v>33</v>
      </c>
      <c r="F443">
        <v>2120</v>
      </c>
      <c r="G443">
        <v>129</v>
      </c>
      <c r="H443">
        <v>272897</v>
      </c>
      <c r="I443">
        <v>2753774</v>
      </c>
      <c r="J443" t="s">
        <v>34</v>
      </c>
    </row>
    <row r="444" spans="1:10" x14ac:dyDescent="0.3">
      <c r="A444">
        <v>455</v>
      </c>
      <c r="B444" t="s">
        <v>463</v>
      </c>
      <c r="C444" t="s">
        <v>1491</v>
      </c>
      <c r="D444" t="s">
        <v>5</v>
      </c>
      <c r="E444" t="s">
        <v>29</v>
      </c>
      <c r="F444">
        <v>6240</v>
      </c>
      <c r="G444">
        <v>15543</v>
      </c>
      <c r="H444">
        <v>96989267</v>
      </c>
      <c r="I444">
        <v>978709880</v>
      </c>
      <c r="J444" t="s">
        <v>14</v>
      </c>
    </row>
    <row r="445" spans="1:10" x14ac:dyDescent="0.3">
      <c r="A445">
        <v>456</v>
      </c>
      <c r="B445" t="s">
        <v>464</v>
      </c>
      <c r="C445" t="s">
        <v>1492</v>
      </c>
      <c r="D445" t="s">
        <v>1</v>
      </c>
      <c r="E445" t="s">
        <v>13</v>
      </c>
      <c r="F445">
        <v>16570</v>
      </c>
      <c r="G445">
        <v>204</v>
      </c>
      <c r="H445">
        <v>3371995</v>
      </c>
      <c r="I445">
        <v>34026495</v>
      </c>
      <c r="J445" t="s">
        <v>14</v>
      </c>
    </row>
    <row r="446" spans="1:10" x14ac:dyDescent="0.3">
      <c r="A446">
        <v>457</v>
      </c>
      <c r="B446" t="s">
        <v>465</v>
      </c>
      <c r="C446" t="s">
        <v>1492</v>
      </c>
      <c r="D446" t="s">
        <v>31</v>
      </c>
      <c r="E446" t="s">
        <v>2</v>
      </c>
      <c r="F446">
        <v>13030</v>
      </c>
      <c r="G446">
        <v>90</v>
      </c>
      <c r="H446">
        <v>1175306</v>
      </c>
      <c r="I446">
        <v>11859906</v>
      </c>
      <c r="J446" t="s">
        <v>3</v>
      </c>
    </row>
    <row r="447" spans="1:10" x14ac:dyDescent="0.3">
      <c r="A447">
        <v>458</v>
      </c>
      <c r="B447" t="s">
        <v>466</v>
      </c>
      <c r="C447" t="s">
        <v>1492</v>
      </c>
      <c r="D447" t="s">
        <v>10</v>
      </c>
      <c r="E447" t="s">
        <v>37</v>
      </c>
      <c r="F447">
        <v>34620</v>
      </c>
      <c r="G447">
        <v>99</v>
      </c>
      <c r="H447">
        <v>3427380</v>
      </c>
      <c r="I447">
        <v>34585380</v>
      </c>
      <c r="J447" t="s">
        <v>17</v>
      </c>
    </row>
    <row r="448" spans="1:10" x14ac:dyDescent="0.3">
      <c r="A448">
        <v>459</v>
      </c>
      <c r="B448" t="s">
        <v>467</v>
      </c>
      <c r="C448" t="s">
        <v>1492</v>
      </c>
      <c r="D448" t="s">
        <v>31</v>
      </c>
      <c r="E448" t="s">
        <v>16</v>
      </c>
      <c r="F448">
        <v>23680</v>
      </c>
      <c r="G448">
        <v>121</v>
      </c>
      <c r="H448">
        <v>2865280</v>
      </c>
      <c r="I448">
        <v>28913280</v>
      </c>
      <c r="J448" t="s">
        <v>17</v>
      </c>
    </row>
    <row r="449" spans="1:10" x14ac:dyDescent="0.3">
      <c r="A449">
        <v>460</v>
      </c>
      <c r="B449" t="s">
        <v>468</v>
      </c>
      <c r="C449" t="s">
        <v>1492</v>
      </c>
      <c r="D449" t="s">
        <v>22</v>
      </c>
      <c r="E449" t="s">
        <v>16</v>
      </c>
      <c r="F449">
        <v>21040</v>
      </c>
      <c r="G449">
        <v>112</v>
      </c>
      <c r="H449">
        <v>2366436</v>
      </c>
      <c r="I449">
        <v>23879488</v>
      </c>
      <c r="J449" t="s">
        <v>17</v>
      </c>
    </row>
    <row r="450" spans="1:10" x14ac:dyDescent="0.3">
      <c r="A450">
        <v>461</v>
      </c>
      <c r="B450" t="s">
        <v>469</v>
      </c>
      <c r="C450" t="s">
        <v>1492</v>
      </c>
      <c r="D450" t="s">
        <v>31</v>
      </c>
      <c r="E450" t="s">
        <v>2</v>
      </c>
      <c r="F450">
        <v>13030</v>
      </c>
      <c r="G450">
        <v>48</v>
      </c>
      <c r="H450">
        <v>630652</v>
      </c>
      <c r="I450">
        <v>6363852</v>
      </c>
      <c r="J450" t="s">
        <v>3</v>
      </c>
    </row>
    <row r="451" spans="1:10" x14ac:dyDescent="0.3">
      <c r="A451">
        <v>462</v>
      </c>
      <c r="B451" t="s">
        <v>470</v>
      </c>
      <c r="C451" t="s">
        <v>1492</v>
      </c>
      <c r="D451" t="s">
        <v>31</v>
      </c>
      <c r="E451" t="s">
        <v>20</v>
      </c>
      <c r="F451">
        <v>6070</v>
      </c>
      <c r="G451">
        <v>142</v>
      </c>
      <c r="H451">
        <v>859908</v>
      </c>
      <c r="I451">
        <v>8677256</v>
      </c>
      <c r="J451" t="s">
        <v>14</v>
      </c>
    </row>
    <row r="452" spans="1:10" x14ac:dyDescent="0.3">
      <c r="A452">
        <v>463</v>
      </c>
      <c r="B452" t="s">
        <v>471</v>
      </c>
      <c r="C452" t="s">
        <v>1493</v>
      </c>
      <c r="D452" t="s">
        <v>12</v>
      </c>
      <c r="E452" t="s">
        <v>13</v>
      </c>
      <c r="F452">
        <v>16480</v>
      </c>
      <c r="G452">
        <v>348</v>
      </c>
      <c r="H452">
        <v>5741681</v>
      </c>
      <c r="I452">
        <v>57938780</v>
      </c>
      <c r="J452" t="s">
        <v>14</v>
      </c>
    </row>
    <row r="453" spans="1:10" x14ac:dyDescent="0.3">
      <c r="A453">
        <v>464</v>
      </c>
      <c r="B453" t="s">
        <v>472</v>
      </c>
      <c r="C453" t="s">
        <v>1493</v>
      </c>
      <c r="D453" t="s">
        <v>5</v>
      </c>
      <c r="E453" t="s">
        <v>33</v>
      </c>
      <c r="F453">
        <v>1810</v>
      </c>
      <c r="G453">
        <v>177</v>
      </c>
      <c r="H453">
        <v>320551</v>
      </c>
      <c r="I453">
        <v>3234651</v>
      </c>
      <c r="J453" t="s">
        <v>34</v>
      </c>
    </row>
    <row r="454" spans="1:10" x14ac:dyDescent="0.3">
      <c r="A454">
        <v>465</v>
      </c>
      <c r="B454" t="s">
        <v>473</v>
      </c>
      <c r="C454" t="s">
        <v>1493</v>
      </c>
      <c r="D454" t="s">
        <v>5</v>
      </c>
      <c r="E454" t="s">
        <v>13</v>
      </c>
      <c r="F454">
        <v>16690</v>
      </c>
      <c r="G454">
        <v>458</v>
      </c>
      <c r="H454">
        <v>7638922</v>
      </c>
      <c r="I454">
        <v>77083670</v>
      </c>
      <c r="J454" t="s">
        <v>14</v>
      </c>
    </row>
    <row r="455" spans="1:10" x14ac:dyDescent="0.3">
      <c r="A455">
        <v>466</v>
      </c>
      <c r="B455" t="s">
        <v>474</v>
      </c>
      <c r="C455" t="s">
        <v>1493</v>
      </c>
      <c r="D455" t="s">
        <v>10</v>
      </c>
      <c r="E455" t="s">
        <v>29</v>
      </c>
      <c r="F455">
        <v>6360</v>
      </c>
      <c r="G455">
        <v>1511</v>
      </c>
      <c r="H455">
        <v>9606903</v>
      </c>
      <c r="I455">
        <v>96942380</v>
      </c>
      <c r="J455" t="s">
        <v>14</v>
      </c>
    </row>
    <row r="456" spans="1:10" x14ac:dyDescent="0.3">
      <c r="A456">
        <v>467</v>
      </c>
      <c r="B456" t="s">
        <v>475</v>
      </c>
      <c r="C456" t="s">
        <v>1494</v>
      </c>
      <c r="D456" t="s">
        <v>12</v>
      </c>
      <c r="E456" t="s">
        <v>37</v>
      </c>
      <c r="F456">
        <v>35350</v>
      </c>
      <c r="G456">
        <v>98</v>
      </c>
      <c r="H456">
        <v>3460765</v>
      </c>
      <c r="I456">
        <v>34922265</v>
      </c>
      <c r="J456" t="s">
        <v>17</v>
      </c>
    </row>
    <row r="457" spans="1:10" x14ac:dyDescent="0.3">
      <c r="A457">
        <v>468</v>
      </c>
      <c r="B457" t="s">
        <v>476</v>
      </c>
      <c r="C457" t="s">
        <v>1494</v>
      </c>
      <c r="D457" t="s">
        <v>12</v>
      </c>
      <c r="E457" t="s">
        <v>20</v>
      </c>
      <c r="F457">
        <v>7890</v>
      </c>
      <c r="G457">
        <v>12296</v>
      </c>
      <c r="H457">
        <v>97016913</v>
      </c>
      <c r="I457">
        <v>978988853</v>
      </c>
      <c r="J457" t="s">
        <v>14</v>
      </c>
    </row>
    <row r="458" spans="1:10" x14ac:dyDescent="0.3">
      <c r="A458">
        <v>469</v>
      </c>
      <c r="B458" t="s">
        <v>477</v>
      </c>
      <c r="C458" t="s">
        <v>1494</v>
      </c>
      <c r="D458" t="s">
        <v>10</v>
      </c>
      <c r="E458" t="s">
        <v>29</v>
      </c>
      <c r="F458">
        <v>6360</v>
      </c>
      <c r="G458">
        <v>1502</v>
      </c>
      <c r="H458">
        <v>9550943</v>
      </c>
      <c r="I458">
        <v>96377698</v>
      </c>
      <c r="J458" t="s">
        <v>14</v>
      </c>
    </row>
    <row r="459" spans="1:10" x14ac:dyDescent="0.3">
      <c r="A459">
        <v>470</v>
      </c>
      <c r="B459" t="s">
        <v>478</v>
      </c>
      <c r="C459" t="s">
        <v>1494</v>
      </c>
      <c r="D459" t="s">
        <v>45</v>
      </c>
      <c r="E459" t="s">
        <v>37</v>
      </c>
      <c r="F459">
        <v>36180</v>
      </c>
      <c r="G459">
        <v>56</v>
      </c>
      <c r="H459">
        <v>2029698</v>
      </c>
      <c r="I459">
        <v>20481498</v>
      </c>
      <c r="J459" t="s">
        <v>17</v>
      </c>
    </row>
    <row r="460" spans="1:10" x14ac:dyDescent="0.3">
      <c r="A460">
        <v>471</v>
      </c>
      <c r="B460" t="s">
        <v>479</v>
      </c>
      <c r="C460" t="s">
        <v>1495</v>
      </c>
      <c r="D460" t="s">
        <v>12</v>
      </c>
      <c r="E460" t="s">
        <v>2</v>
      </c>
      <c r="F460">
        <v>14230</v>
      </c>
      <c r="G460">
        <v>5</v>
      </c>
      <c r="H460">
        <v>73084</v>
      </c>
      <c r="I460">
        <v>737483</v>
      </c>
      <c r="J460" t="s">
        <v>3</v>
      </c>
    </row>
    <row r="461" spans="1:10" x14ac:dyDescent="0.3">
      <c r="A461">
        <v>472</v>
      </c>
      <c r="B461" t="s">
        <v>480</v>
      </c>
      <c r="C461" t="s">
        <v>1495</v>
      </c>
      <c r="D461" t="s">
        <v>1</v>
      </c>
      <c r="E461" t="s">
        <v>2</v>
      </c>
      <c r="F461">
        <v>14820</v>
      </c>
      <c r="G461">
        <v>80</v>
      </c>
      <c r="H461">
        <v>1190046</v>
      </c>
      <c r="I461">
        <v>12008646</v>
      </c>
      <c r="J461" t="s">
        <v>3</v>
      </c>
    </row>
    <row r="462" spans="1:10" x14ac:dyDescent="0.3">
      <c r="A462">
        <v>473</v>
      </c>
      <c r="B462" t="s">
        <v>481</v>
      </c>
      <c r="C462" t="s">
        <v>1495</v>
      </c>
      <c r="D462" t="s">
        <v>1</v>
      </c>
      <c r="E462" t="s">
        <v>13</v>
      </c>
      <c r="F462">
        <v>16570</v>
      </c>
      <c r="G462">
        <v>294</v>
      </c>
      <c r="H462">
        <v>4866609</v>
      </c>
      <c r="I462">
        <v>49108509</v>
      </c>
      <c r="J462" t="s">
        <v>14</v>
      </c>
    </row>
    <row r="463" spans="1:10" x14ac:dyDescent="0.3">
      <c r="A463">
        <v>474</v>
      </c>
      <c r="B463" t="s">
        <v>482</v>
      </c>
      <c r="C463" t="s">
        <v>1495</v>
      </c>
      <c r="D463" t="s">
        <v>31</v>
      </c>
      <c r="E463" t="s">
        <v>37</v>
      </c>
      <c r="F463">
        <v>35570</v>
      </c>
      <c r="G463">
        <v>54</v>
      </c>
      <c r="H463">
        <v>1917223</v>
      </c>
      <c r="I463">
        <v>19346523</v>
      </c>
      <c r="J463" t="s">
        <v>17</v>
      </c>
    </row>
    <row r="464" spans="1:10" x14ac:dyDescent="0.3">
      <c r="A464">
        <v>475</v>
      </c>
      <c r="B464" t="s">
        <v>483</v>
      </c>
      <c r="C464" t="s">
        <v>1496</v>
      </c>
      <c r="D464" t="s">
        <v>10</v>
      </c>
      <c r="E464" t="s">
        <v>6</v>
      </c>
      <c r="F464">
        <v>3390</v>
      </c>
      <c r="G464">
        <v>251</v>
      </c>
      <c r="H464">
        <v>850219</v>
      </c>
      <c r="I464">
        <v>8579482</v>
      </c>
      <c r="J464" t="s">
        <v>7</v>
      </c>
    </row>
    <row r="465" spans="1:10" x14ac:dyDescent="0.3">
      <c r="A465">
        <v>476</v>
      </c>
      <c r="B465" t="s">
        <v>484</v>
      </c>
      <c r="C465" t="s">
        <v>1496</v>
      </c>
      <c r="D465" t="s">
        <v>12</v>
      </c>
      <c r="E465" t="s">
        <v>6</v>
      </c>
      <c r="F465">
        <v>3060</v>
      </c>
      <c r="G465">
        <v>182</v>
      </c>
      <c r="H465">
        <v>555390</v>
      </c>
      <c r="I465">
        <v>5604390</v>
      </c>
      <c r="J465" t="s">
        <v>7</v>
      </c>
    </row>
    <row r="466" spans="1:10" x14ac:dyDescent="0.3">
      <c r="A466">
        <v>477</v>
      </c>
      <c r="B466" t="s">
        <v>485</v>
      </c>
      <c r="C466" t="s">
        <v>1496</v>
      </c>
      <c r="D466" t="s">
        <v>5</v>
      </c>
      <c r="E466" t="s">
        <v>16</v>
      </c>
      <c r="F466">
        <v>22290</v>
      </c>
      <c r="G466">
        <v>113</v>
      </c>
      <c r="H466">
        <v>2525457</v>
      </c>
      <c r="I466">
        <v>25484157</v>
      </c>
      <c r="J466" t="s">
        <v>17</v>
      </c>
    </row>
    <row r="467" spans="1:10" x14ac:dyDescent="0.3">
      <c r="A467">
        <v>478</v>
      </c>
      <c r="B467" t="s">
        <v>486</v>
      </c>
      <c r="C467" t="s">
        <v>1496</v>
      </c>
      <c r="D467" t="s">
        <v>5</v>
      </c>
      <c r="E467" t="s">
        <v>2</v>
      </c>
      <c r="F467">
        <v>13280</v>
      </c>
      <c r="G467">
        <v>79</v>
      </c>
      <c r="H467">
        <v>1051776</v>
      </c>
      <c r="I467">
        <v>10613376</v>
      </c>
      <c r="J467" t="s">
        <v>3</v>
      </c>
    </row>
    <row r="468" spans="1:10" x14ac:dyDescent="0.3">
      <c r="A468">
        <v>479</v>
      </c>
      <c r="B468" t="s">
        <v>487</v>
      </c>
      <c r="C468" t="s">
        <v>1497</v>
      </c>
      <c r="D468" t="s">
        <v>31</v>
      </c>
      <c r="E468" t="s">
        <v>20</v>
      </c>
      <c r="F468">
        <v>6070</v>
      </c>
      <c r="G468">
        <v>15906</v>
      </c>
      <c r="H468">
        <v>96550664</v>
      </c>
      <c r="I468">
        <v>974283977</v>
      </c>
      <c r="J468" t="s">
        <v>14</v>
      </c>
    </row>
    <row r="469" spans="1:10" x14ac:dyDescent="0.3">
      <c r="A469">
        <v>480</v>
      </c>
      <c r="B469" t="s">
        <v>488</v>
      </c>
      <c r="C469" t="s">
        <v>1497</v>
      </c>
      <c r="D469" t="s">
        <v>1</v>
      </c>
      <c r="E469" t="s">
        <v>37</v>
      </c>
      <c r="F469">
        <v>33520</v>
      </c>
      <c r="G469">
        <v>95</v>
      </c>
      <c r="H469">
        <v>3170992</v>
      </c>
      <c r="I469">
        <v>31998192</v>
      </c>
      <c r="J469" t="s">
        <v>17</v>
      </c>
    </row>
    <row r="470" spans="1:10" x14ac:dyDescent="0.3">
      <c r="A470">
        <v>481</v>
      </c>
      <c r="B470" t="s">
        <v>489</v>
      </c>
      <c r="C470" t="s">
        <v>1497</v>
      </c>
      <c r="D470" t="s">
        <v>5</v>
      </c>
      <c r="E470" t="s">
        <v>24</v>
      </c>
      <c r="F470">
        <v>7120</v>
      </c>
      <c r="G470">
        <v>57</v>
      </c>
      <c r="H470">
        <v>407264</v>
      </c>
      <c r="I470">
        <v>4109664</v>
      </c>
      <c r="J470" t="s">
        <v>14</v>
      </c>
    </row>
    <row r="471" spans="1:10" x14ac:dyDescent="0.3">
      <c r="A471">
        <v>482</v>
      </c>
      <c r="B471" t="s">
        <v>490</v>
      </c>
      <c r="C471" t="s">
        <v>1498</v>
      </c>
      <c r="D471" t="s">
        <v>22</v>
      </c>
      <c r="E471" t="s">
        <v>29</v>
      </c>
      <c r="F471">
        <v>8580</v>
      </c>
      <c r="G471">
        <v>56</v>
      </c>
      <c r="H471">
        <v>481338</v>
      </c>
      <c r="I471">
        <v>4857138</v>
      </c>
      <c r="J471" t="s">
        <v>14</v>
      </c>
    </row>
    <row r="472" spans="1:10" x14ac:dyDescent="0.3">
      <c r="A472">
        <v>483</v>
      </c>
      <c r="B472" t="s">
        <v>491</v>
      </c>
      <c r="C472" t="s">
        <v>1498</v>
      </c>
      <c r="D472" t="s">
        <v>12</v>
      </c>
      <c r="E472" t="s">
        <v>2</v>
      </c>
      <c r="F472">
        <v>14230</v>
      </c>
      <c r="G472">
        <v>686</v>
      </c>
      <c r="H472">
        <v>9759110</v>
      </c>
      <c r="I472">
        <v>98478287</v>
      </c>
      <c r="J472" t="s">
        <v>3</v>
      </c>
    </row>
    <row r="473" spans="1:10" x14ac:dyDescent="0.3">
      <c r="A473">
        <v>484</v>
      </c>
      <c r="B473" t="s">
        <v>492</v>
      </c>
      <c r="C473" t="s">
        <v>1498</v>
      </c>
      <c r="D473" t="s">
        <v>31</v>
      </c>
      <c r="E473" t="s">
        <v>33</v>
      </c>
      <c r="F473">
        <v>2120</v>
      </c>
      <c r="G473">
        <v>128</v>
      </c>
      <c r="H473">
        <v>270512</v>
      </c>
      <c r="I473">
        <v>2729712</v>
      </c>
      <c r="J473" t="s">
        <v>34</v>
      </c>
    </row>
    <row r="474" spans="1:10" x14ac:dyDescent="0.3">
      <c r="A474">
        <v>485</v>
      </c>
      <c r="B474" t="s">
        <v>493</v>
      </c>
      <c r="C474" t="s">
        <v>1498</v>
      </c>
      <c r="D474" t="s">
        <v>10</v>
      </c>
      <c r="E474" t="s">
        <v>33</v>
      </c>
      <c r="F474">
        <v>2120</v>
      </c>
      <c r="G474">
        <v>119</v>
      </c>
      <c r="H474">
        <v>251856</v>
      </c>
      <c r="I474">
        <v>2541456</v>
      </c>
      <c r="J474" t="s">
        <v>34</v>
      </c>
    </row>
    <row r="475" spans="1:10" x14ac:dyDescent="0.3">
      <c r="A475">
        <v>486</v>
      </c>
      <c r="B475" t="s">
        <v>494</v>
      </c>
      <c r="C475" t="s">
        <v>1498</v>
      </c>
      <c r="D475" t="s">
        <v>1</v>
      </c>
      <c r="E475" t="s">
        <v>24</v>
      </c>
      <c r="F475">
        <v>7420</v>
      </c>
      <c r="G475">
        <v>7</v>
      </c>
      <c r="H475">
        <v>48972</v>
      </c>
      <c r="I475">
        <v>494172</v>
      </c>
      <c r="J475" t="s">
        <v>14</v>
      </c>
    </row>
    <row r="476" spans="1:10" x14ac:dyDescent="0.3">
      <c r="A476">
        <v>487</v>
      </c>
      <c r="B476" t="s">
        <v>495</v>
      </c>
      <c r="C476" t="s">
        <v>1498</v>
      </c>
      <c r="D476" t="s">
        <v>22</v>
      </c>
      <c r="E476" t="s">
        <v>16</v>
      </c>
      <c r="F476">
        <v>21040</v>
      </c>
      <c r="G476">
        <v>110</v>
      </c>
      <c r="H476">
        <v>2314826</v>
      </c>
      <c r="I476">
        <v>23358700</v>
      </c>
      <c r="J476" t="s">
        <v>17</v>
      </c>
    </row>
    <row r="477" spans="1:10" x14ac:dyDescent="0.3">
      <c r="A477">
        <v>488</v>
      </c>
      <c r="B477" t="s">
        <v>496</v>
      </c>
      <c r="C477" t="s">
        <v>1499</v>
      </c>
      <c r="D477" t="s">
        <v>10</v>
      </c>
      <c r="E477" t="s">
        <v>24</v>
      </c>
      <c r="F477">
        <v>7240</v>
      </c>
      <c r="G477">
        <v>11</v>
      </c>
      <c r="H477">
        <v>79640</v>
      </c>
      <c r="I477">
        <v>803640</v>
      </c>
      <c r="J477" t="s">
        <v>14</v>
      </c>
    </row>
    <row r="478" spans="1:10" x14ac:dyDescent="0.3">
      <c r="A478">
        <v>489</v>
      </c>
      <c r="B478" t="s">
        <v>497</v>
      </c>
      <c r="C478" t="s">
        <v>1500</v>
      </c>
      <c r="D478" t="s">
        <v>1</v>
      </c>
      <c r="E478" t="s">
        <v>6</v>
      </c>
      <c r="F478">
        <v>3390</v>
      </c>
      <c r="G478">
        <v>186</v>
      </c>
      <c r="H478">
        <v>630240</v>
      </c>
      <c r="I478">
        <v>6359698</v>
      </c>
      <c r="J478" t="s">
        <v>7</v>
      </c>
    </row>
    <row r="479" spans="1:10" x14ac:dyDescent="0.3">
      <c r="A479">
        <v>490</v>
      </c>
      <c r="B479" t="s">
        <v>498</v>
      </c>
      <c r="C479" t="s">
        <v>1500</v>
      </c>
      <c r="D479" t="s">
        <v>31</v>
      </c>
      <c r="E479" t="s">
        <v>24</v>
      </c>
      <c r="F479">
        <v>7020</v>
      </c>
      <c r="G479">
        <v>1378</v>
      </c>
      <c r="H479">
        <v>9675676</v>
      </c>
      <c r="I479">
        <v>97636362</v>
      </c>
      <c r="J479" t="s">
        <v>14</v>
      </c>
    </row>
    <row r="480" spans="1:10" x14ac:dyDescent="0.3">
      <c r="A480">
        <v>491</v>
      </c>
      <c r="B480" t="s">
        <v>499</v>
      </c>
      <c r="C480" t="s">
        <v>1500</v>
      </c>
      <c r="D480" t="s">
        <v>5</v>
      </c>
      <c r="E480" t="s">
        <v>24</v>
      </c>
      <c r="F480">
        <v>7120</v>
      </c>
      <c r="G480">
        <v>139</v>
      </c>
      <c r="H480">
        <v>990191</v>
      </c>
      <c r="I480">
        <v>9991928</v>
      </c>
      <c r="J480" t="s">
        <v>14</v>
      </c>
    </row>
    <row r="481" spans="1:10" x14ac:dyDescent="0.3">
      <c r="A481">
        <v>492</v>
      </c>
      <c r="B481" t="s">
        <v>500</v>
      </c>
      <c r="C481" t="s">
        <v>1500</v>
      </c>
      <c r="D481" t="s">
        <v>1</v>
      </c>
      <c r="E481" t="s">
        <v>16</v>
      </c>
      <c r="F481">
        <v>27650</v>
      </c>
      <c r="G481">
        <v>117</v>
      </c>
      <c r="H481">
        <v>3223990</v>
      </c>
      <c r="I481">
        <v>32532990</v>
      </c>
      <c r="J481" t="s">
        <v>17</v>
      </c>
    </row>
    <row r="482" spans="1:10" x14ac:dyDescent="0.3">
      <c r="A482">
        <v>493</v>
      </c>
      <c r="B482" t="s">
        <v>501</v>
      </c>
      <c r="C482" t="s">
        <v>1500</v>
      </c>
      <c r="D482" t="s">
        <v>10</v>
      </c>
      <c r="E482" t="s">
        <v>24</v>
      </c>
      <c r="F482">
        <v>7240</v>
      </c>
      <c r="G482">
        <v>10</v>
      </c>
      <c r="H482">
        <v>71676</v>
      </c>
      <c r="I482">
        <v>723276</v>
      </c>
      <c r="J482" t="s">
        <v>14</v>
      </c>
    </row>
    <row r="483" spans="1:10" x14ac:dyDescent="0.3">
      <c r="A483">
        <v>494</v>
      </c>
      <c r="B483" t="s">
        <v>502</v>
      </c>
      <c r="C483" t="s">
        <v>1500</v>
      </c>
      <c r="D483" t="s">
        <v>1</v>
      </c>
      <c r="E483" t="s">
        <v>33</v>
      </c>
      <c r="F483">
        <v>2130</v>
      </c>
      <c r="G483">
        <v>177</v>
      </c>
      <c r="H483">
        <v>376168</v>
      </c>
      <c r="I483">
        <v>3795878</v>
      </c>
      <c r="J483" t="s">
        <v>34</v>
      </c>
    </row>
    <row r="484" spans="1:10" x14ac:dyDescent="0.3">
      <c r="A484">
        <v>495</v>
      </c>
      <c r="B484" t="s">
        <v>503</v>
      </c>
      <c r="C484" t="s">
        <v>1500</v>
      </c>
      <c r="D484" t="s">
        <v>10</v>
      </c>
      <c r="E484" t="s">
        <v>6</v>
      </c>
      <c r="F484">
        <v>3390</v>
      </c>
      <c r="G484">
        <v>204</v>
      </c>
      <c r="H484">
        <v>692264</v>
      </c>
      <c r="I484">
        <v>6985578</v>
      </c>
      <c r="J484" t="s">
        <v>7</v>
      </c>
    </row>
    <row r="485" spans="1:10" x14ac:dyDescent="0.3">
      <c r="A485">
        <v>496</v>
      </c>
      <c r="B485" t="s">
        <v>504</v>
      </c>
      <c r="C485" s="1">
        <v>44566</v>
      </c>
      <c r="D485" t="s">
        <v>10</v>
      </c>
      <c r="E485" t="s">
        <v>16</v>
      </c>
      <c r="F485">
        <v>25070</v>
      </c>
      <c r="G485">
        <v>110</v>
      </c>
      <c r="H485">
        <v>2757700</v>
      </c>
      <c r="I485">
        <v>27827700</v>
      </c>
      <c r="J485" t="s">
        <v>17</v>
      </c>
    </row>
    <row r="486" spans="1:10" x14ac:dyDescent="0.3">
      <c r="A486">
        <v>497</v>
      </c>
      <c r="B486" t="s">
        <v>505</v>
      </c>
      <c r="C486" s="1">
        <v>44597</v>
      </c>
      <c r="D486" t="s">
        <v>12</v>
      </c>
      <c r="E486" t="s">
        <v>2</v>
      </c>
      <c r="F486">
        <v>14230</v>
      </c>
      <c r="G486">
        <v>157</v>
      </c>
      <c r="H486">
        <v>2238379</v>
      </c>
      <c r="I486">
        <v>22587279</v>
      </c>
      <c r="J486" t="s">
        <v>3</v>
      </c>
    </row>
    <row r="487" spans="1:10" x14ac:dyDescent="0.3">
      <c r="A487">
        <v>498</v>
      </c>
      <c r="B487" t="s">
        <v>506</v>
      </c>
      <c r="C487" s="1">
        <v>44597</v>
      </c>
      <c r="D487" t="s">
        <v>31</v>
      </c>
      <c r="E487" t="s">
        <v>33</v>
      </c>
      <c r="F487">
        <v>2120</v>
      </c>
      <c r="G487">
        <v>120</v>
      </c>
      <c r="H487">
        <v>254188</v>
      </c>
      <c r="I487">
        <v>2564988</v>
      </c>
      <c r="J487" t="s">
        <v>34</v>
      </c>
    </row>
    <row r="488" spans="1:10" x14ac:dyDescent="0.3">
      <c r="A488">
        <v>499</v>
      </c>
      <c r="B488" t="s">
        <v>507</v>
      </c>
      <c r="C488" s="1">
        <v>44597</v>
      </c>
      <c r="D488" t="s">
        <v>45</v>
      </c>
      <c r="E488" t="s">
        <v>13</v>
      </c>
      <c r="F488">
        <v>16870</v>
      </c>
      <c r="G488">
        <v>468</v>
      </c>
      <c r="H488">
        <v>7886725</v>
      </c>
      <c r="I488">
        <v>79584225</v>
      </c>
      <c r="J488" t="s">
        <v>14</v>
      </c>
    </row>
    <row r="489" spans="1:10" x14ac:dyDescent="0.3">
      <c r="A489">
        <v>500</v>
      </c>
      <c r="B489" t="s">
        <v>508</v>
      </c>
      <c r="C489" s="1">
        <v>44597</v>
      </c>
      <c r="D489" t="s">
        <v>5</v>
      </c>
      <c r="E489" t="s">
        <v>13</v>
      </c>
      <c r="F489">
        <v>16690</v>
      </c>
      <c r="G489">
        <v>259</v>
      </c>
      <c r="H489">
        <v>4314365</v>
      </c>
      <c r="I489">
        <v>43535865</v>
      </c>
      <c r="J489" t="s">
        <v>14</v>
      </c>
    </row>
    <row r="490" spans="1:10" x14ac:dyDescent="0.3">
      <c r="A490">
        <v>501</v>
      </c>
      <c r="B490" t="s">
        <v>509</v>
      </c>
      <c r="C490" s="1">
        <v>44625</v>
      </c>
      <c r="D490" t="s">
        <v>10</v>
      </c>
      <c r="E490" t="s">
        <v>16</v>
      </c>
      <c r="F490">
        <v>25070</v>
      </c>
      <c r="G490">
        <v>275</v>
      </c>
      <c r="H490">
        <v>6898335</v>
      </c>
      <c r="I490">
        <v>69610470</v>
      </c>
      <c r="J490" t="s">
        <v>17</v>
      </c>
    </row>
    <row r="491" spans="1:10" x14ac:dyDescent="0.3">
      <c r="A491">
        <v>502</v>
      </c>
      <c r="B491" t="s">
        <v>510</v>
      </c>
      <c r="C491" s="1">
        <v>44625</v>
      </c>
      <c r="D491" t="s">
        <v>22</v>
      </c>
      <c r="E491" t="s">
        <v>6</v>
      </c>
      <c r="F491">
        <v>2940</v>
      </c>
      <c r="G491">
        <v>196</v>
      </c>
      <c r="H491">
        <v>575652</v>
      </c>
      <c r="I491">
        <v>5808852</v>
      </c>
      <c r="J491" t="s">
        <v>7</v>
      </c>
    </row>
    <row r="492" spans="1:10" x14ac:dyDescent="0.3">
      <c r="A492">
        <v>503</v>
      </c>
      <c r="B492" t="s">
        <v>511</v>
      </c>
      <c r="C492" s="1">
        <v>44625</v>
      </c>
      <c r="D492" t="s">
        <v>1</v>
      </c>
      <c r="E492" t="s">
        <v>37</v>
      </c>
      <c r="F492">
        <v>33520</v>
      </c>
      <c r="G492">
        <v>87</v>
      </c>
      <c r="H492">
        <v>2912888</v>
      </c>
      <c r="I492">
        <v>29393688</v>
      </c>
      <c r="J492" t="s">
        <v>17</v>
      </c>
    </row>
    <row r="493" spans="1:10" x14ac:dyDescent="0.3">
      <c r="A493">
        <v>504</v>
      </c>
      <c r="B493" t="s">
        <v>512</v>
      </c>
      <c r="C493" s="1">
        <v>44625</v>
      </c>
      <c r="D493" t="s">
        <v>45</v>
      </c>
      <c r="E493" t="s">
        <v>29</v>
      </c>
      <c r="F493">
        <v>8840</v>
      </c>
      <c r="G493">
        <v>63</v>
      </c>
      <c r="H493">
        <v>554654</v>
      </c>
      <c r="I493">
        <v>5596968</v>
      </c>
      <c r="J493" t="s">
        <v>14</v>
      </c>
    </row>
    <row r="494" spans="1:10" x14ac:dyDescent="0.3">
      <c r="A494">
        <v>505</v>
      </c>
      <c r="B494" t="s">
        <v>513</v>
      </c>
      <c r="C494" s="1">
        <v>44686</v>
      </c>
      <c r="D494" t="s">
        <v>12</v>
      </c>
      <c r="E494" t="s">
        <v>20</v>
      </c>
      <c r="F494">
        <v>7890</v>
      </c>
      <c r="G494">
        <v>123</v>
      </c>
      <c r="H494">
        <v>968189</v>
      </c>
      <c r="I494">
        <v>9769903</v>
      </c>
      <c r="J494" t="s">
        <v>14</v>
      </c>
    </row>
    <row r="495" spans="1:10" x14ac:dyDescent="0.3">
      <c r="A495">
        <v>506</v>
      </c>
      <c r="B495" t="s">
        <v>514</v>
      </c>
      <c r="C495" s="1">
        <v>44686</v>
      </c>
      <c r="D495" t="s">
        <v>5</v>
      </c>
      <c r="E495" t="s">
        <v>2</v>
      </c>
      <c r="F495">
        <v>13280</v>
      </c>
      <c r="G495">
        <v>28</v>
      </c>
      <c r="H495">
        <v>373899</v>
      </c>
      <c r="I495">
        <v>3772976</v>
      </c>
      <c r="J495" t="s">
        <v>3</v>
      </c>
    </row>
    <row r="496" spans="1:10" x14ac:dyDescent="0.3">
      <c r="A496">
        <v>507</v>
      </c>
      <c r="B496" t="s">
        <v>515</v>
      </c>
      <c r="C496" s="1">
        <v>44686</v>
      </c>
      <c r="D496" t="s">
        <v>1</v>
      </c>
      <c r="E496" t="s">
        <v>37</v>
      </c>
      <c r="F496">
        <v>33520</v>
      </c>
      <c r="G496">
        <v>86</v>
      </c>
      <c r="H496">
        <v>2881764</v>
      </c>
      <c r="I496">
        <v>29079616</v>
      </c>
      <c r="J496" t="s">
        <v>17</v>
      </c>
    </row>
    <row r="497" spans="1:10" x14ac:dyDescent="0.3">
      <c r="A497">
        <v>508</v>
      </c>
      <c r="B497" t="s">
        <v>516</v>
      </c>
      <c r="C497" s="1">
        <v>44686</v>
      </c>
      <c r="D497" t="s">
        <v>1</v>
      </c>
      <c r="E497" t="s">
        <v>2</v>
      </c>
      <c r="F497">
        <v>14820</v>
      </c>
      <c r="G497">
        <v>80</v>
      </c>
      <c r="H497">
        <v>1190046</v>
      </c>
      <c r="I497">
        <v>12008646</v>
      </c>
      <c r="J497" t="s">
        <v>3</v>
      </c>
    </row>
    <row r="498" spans="1:10" x14ac:dyDescent="0.3">
      <c r="A498">
        <v>509</v>
      </c>
      <c r="B498" t="s">
        <v>517</v>
      </c>
      <c r="C498" s="1">
        <v>44717</v>
      </c>
      <c r="D498" t="s">
        <v>1</v>
      </c>
      <c r="E498" t="s">
        <v>2</v>
      </c>
      <c r="F498">
        <v>14820</v>
      </c>
      <c r="G498">
        <v>67</v>
      </c>
      <c r="H498">
        <v>994422</v>
      </c>
      <c r="I498">
        <v>10034622</v>
      </c>
      <c r="J498" t="s">
        <v>3</v>
      </c>
    </row>
    <row r="499" spans="1:10" x14ac:dyDescent="0.3">
      <c r="A499">
        <v>510</v>
      </c>
      <c r="B499" t="s">
        <v>518</v>
      </c>
      <c r="C499" s="1">
        <v>44717</v>
      </c>
      <c r="D499" t="s">
        <v>10</v>
      </c>
      <c r="E499" t="s">
        <v>6</v>
      </c>
      <c r="F499">
        <v>3390</v>
      </c>
      <c r="G499">
        <v>27</v>
      </c>
      <c r="H499">
        <v>89882</v>
      </c>
      <c r="I499">
        <v>906996</v>
      </c>
      <c r="J499" t="s">
        <v>7</v>
      </c>
    </row>
    <row r="500" spans="1:10" x14ac:dyDescent="0.3">
      <c r="A500">
        <v>511</v>
      </c>
      <c r="B500" t="s">
        <v>519</v>
      </c>
      <c r="C500" s="1">
        <v>44717</v>
      </c>
      <c r="D500" t="s">
        <v>45</v>
      </c>
      <c r="E500" t="s">
        <v>13</v>
      </c>
      <c r="F500">
        <v>16870</v>
      </c>
      <c r="G500">
        <v>451</v>
      </c>
      <c r="H500">
        <v>7610176</v>
      </c>
      <c r="I500">
        <v>76793599</v>
      </c>
      <c r="J500" t="s">
        <v>14</v>
      </c>
    </row>
    <row r="501" spans="1:10" x14ac:dyDescent="0.3">
      <c r="A501">
        <v>512</v>
      </c>
      <c r="B501" t="s">
        <v>520</v>
      </c>
      <c r="C501" s="1">
        <v>44717</v>
      </c>
      <c r="D501" t="s">
        <v>31</v>
      </c>
      <c r="E501" t="s">
        <v>2</v>
      </c>
      <c r="F501">
        <v>13030</v>
      </c>
      <c r="G501">
        <v>52</v>
      </c>
      <c r="H501">
        <v>673651</v>
      </c>
      <c r="I501">
        <v>6797751</v>
      </c>
      <c r="J501" t="s">
        <v>3</v>
      </c>
    </row>
    <row r="502" spans="1:10" x14ac:dyDescent="0.3">
      <c r="A502">
        <v>513</v>
      </c>
      <c r="B502" t="s">
        <v>521</v>
      </c>
      <c r="C502" s="1">
        <v>44717</v>
      </c>
      <c r="D502" t="s">
        <v>1</v>
      </c>
      <c r="E502" t="s">
        <v>20</v>
      </c>
      <c r="F502">
        <v>6050</v>
      </c>
      <c r="G502">
        <v>144</v>
      </c>
      <c r="H502">
        <v>871844</v>
      </c>
      <c r="I502">
        <v>8797695</v>
      </c>
      <c r="J502" t="s">
        <v>14</v>
      </c>
    </row>
    <row r="503" spans="1:10" x14ac:dyDescent="0.3">
      <c r="A503">
        <v>514</v>
      </c>
      <c r="B503" t="s">
        <v>522</v>
      </c>
      <c r="C503" s="1">
        <v>44717</v>
      </c>
      <c r="D503" t="s">
        <v>22</v>
      </c>
      <c r="E503" t="s">
        <v>13</v>
      </c>
      <c r="F503">
        <v>16010</v>
      </c>
      <c r="G503">
        <v>306</v>
      </c>
      <c r="H503">
        <v>4895858</v>
      </c>
      <c r="I503">
        <v>49403658</v>
      </c>
      <c r="J503" t="s">
        <v>14</v>
      </c>
    </row>
    <row r="504" spans="1:10" x14ac:dyDescent="0.3">
      <c r="A504">
        <v>515</v>
      </c>
      <c r="B504" t="s">
        <v>523</v>
      </c>
      <c r="C504" s="1">
        <v>44717</v>
      </c>
      <c r="D504" t="s">
        <v>22</v>
      </c>
      <c r="E504" t="s">
        <v>2</v>
      </c>
      <c r="F504">
        <v>13010</v>
      </c>
      <c r="G504">
        <v>134</v>
      </c>
      <c r="H504">
        <v>1745942</v>
      </c>
      <c r="I504">
        <v>17618142</v>
      </c>
      <c r="J504" t="s">
        <v>3</v>
      </c>
    </row>
    <row r="505" spans="1:10" x14ac:dyDescent="0.3">
      <c r="A505">
        <v>516</v>
      </c>
      <c r="B505" t="s">
        <v>524</v>
      </c>
      <c r="C505" s="1">
        <v>44747</v>
      </c>
      <c r="D505" t="s">
        <v>10</v>
      </c>
      <c r="E505" t="s">
        <v>16</v>
      </c>
      <c r="F505">
        <v>25070</v>
      </c>
      <c r="G505">
        <v>114</v>
      </c>
      <c r="H505">
        <v>2868008</v>
      </c>
      <c r="I505">
        <v>28940808</v>
      </c>
      <c r="J505" t="s">
        <v>17</v>
      </c>
    </row>
    <row r="506" spans="1:10" x14ac:dyDescent="0.3">
      <c r="A506">
        <v>517</v>
      </c>
      <c r="B506" t="s">
        <v>525</v>
      </c>
      <c r="C506" s="1">
        <v>44747</v>
      </c>
      <c r="D506" t="s">
        <v>10</v>
      </c>
      <c r="E506" t="s">
        <v>20</v>
      </c>
      <c r="F506">
        <v>6030</v>
      </c>
      <c r="G506">
        <v>16076</v>
      </c>
      <c r="H506">
        <v>96939311</v>
      </c>
      <c r="I506">
        <v>978205776</v>
      </c>
      <c r="J506" t="s">
        <v>14</v>
      </c>
    </row>
    <row r="507" spans="1:10" x14ac:dyDescent="0.3">
      <c r="A507">
        <v>518</v>
      </c>
      <c r="B507" t="s">
        <v>526</v>
      </c>
      <c r="C507" s="1">
        <v>44747</v>
      </c>
      <c r="D507" t="s">
        <v>10</v>
      </c>
      <c r="E507" t="s">
        <v>24</v>
      </c>
      <c r="F507">
        <v>7240</v>
      </c>
      <c r="G507">
        <v>106</v>
      </c>
      <c r="H507">
        <v>764548</v>
      </c>
      <c r="I507">
        <v>7714987</v>
      </c>
      <c r="J507" t="s">
        <v>14</v>
      </c>
    </row>
    <row r="508" spans="1:10" x14ac:dyDescent="0.3">
      <c r="A508">
        <v>519</v>
      </c>
      <c r="B508" t="s">
        <v>527</v>
      </c>
      <c r="C508" s="1">
        <v>44747</v>
      </c>
      <c r="D508" t="s">
        <v>10</v>
      </c>
      <c r="E508" t="s">
        <v>24</v>
      </c>
      <c r="F508">
        <v>7240</v>
      </c>
      <c r="G508">
        <v>39</v>
      </c>
      <c r="H508">
        <v>278740</v>
      </c>
      <c r="I508">
        <v>2812740</v>
      </c>
      <c r="J508" t="s">
        <v>14</v>
      </c>
    </row>
    <row r="509" spans="1:10" x14ac:dyDescent="0.3">
      <c r="A509">
        <v>520</v>
      </c>
      <c r="B509" t="s">
        <v>528</v>
      </c>
      <c r="C509" s="1">
        <v>44747</v>
      </c>
      <c r="D509" t="s">
        <v>10</v>
      </c>
      <c r="E509" t="s">
        <v>6</v>
      </c>
      <c r="F509">
        <v>3390</v>
      </c>
      <c r="G509">
        <v>68</v>
      </c>
      <c r="H509">
        <v>231198</v>
      </c>
      <c r="I509">
        <v>2332998</v>
      </c>
      <c r="J509" t="s">
        <v>7</v>
      </c>
    </row>
    <row r="510" spans="1:10" x14ac:dyDescent="0.3">
      <c r="A510">
        <v>521</v>
      </c>
      <c r="B510" t="s">
        <v>529</v>
      </c>
      <c r="C510" s="1">
        <v>44747</v>
      </c>
      <c r="D510" t="s">
        <v>12</v>
      </c>
      <c r="E510" t="s">
        <v>20</v>
      </c>
      <c r="F510">
        <v>7890</v>
      </c>
      <c r="G510">
        <v>1256</v>
      </c>
      <c r="H510">
        <v>9906748</v>
      </c>
      <c r="I510">
        <v>99968098</v>
      </c>
      <c r="J510" t="s">
        <v>14</v>
      </c>
    </row>
    <row r="511" spans="1:10" x14ac:dyDescent="0.3">
      <c r="A511">
        <v>522</v>
      </c>
      <c r="B511" t="s">
        <v>530</v>
      </c>
      <c r="C511" s="1">
        <v>44778</v>
      </c>
      <c r="D511" t="s">
        <v>31</v>
      </c>
      <c r="E511" t="s">
        <v>24</v>
      </c>
      <c r="F511">
        <v>7020</v>
      </c>
      <c r="G511">
        <v>66</v>
      </c>
      <c r="H511">
        <v>463320</v>
      </c>
      <c r="I511">
        <v>4675320</v>
      </c>
      <c r="J511" t="s">
        <v>14</v>
      </c>
    </row>
    <row r="512" spans="1:10" x14ac:dyDescent="0.3">
      <c r="A512">
        <v>523</v>
      </c>
      <c r="B512" t="s">
        <v>531</v>
      </c>
      <c r="C512" s="1">
        <v>44778</v>
      </c>
      <c r="D512" t="s">
        <v>31</v>
      </c>
      <c r="E512" t="s">
        <v>6</v>
      </c>
      <c r="F512">
        <v>3200</v>
      </c>
      <c r="G512">
        <v>2737</v>
      </c>
      <c r="H512">
        <v>8757031</v>
      </c>
      <c r="I512">
        <v>88366400</v>
      </c>
      <c r="J512" t="s">
        <v>7</v>
      </c>
    </row>
    <row r="513" spans="1:10" x14ac:dyDescent="0.3">
      <c r="A513">
        <v>524</v>
      </c>
      <c r="B513" t="s">
        <v>532</v>
      </c>
      <c r="C513" s="1">
        <v>44809</v>
      </c>
      <c r="D513" t="s">
        <v>22</v>
      </c>
      <c r="E513" t="s">
        <v>6</v>
      </c>
      <c r="F513">
        <v>2940</v>
      </c>
      <c r="G513">
        <v>232</v>
      </c>
      <c r="H513">
        <v>682374</v>
      </c>
      <c r="I513">
        <v>6885774</v>
      </c>
      <c r="J513" t="s">
        <v>7</v>
      </c>
    </row>
    <row r="514" spans="1:10" x14ac:dyDescent="0.3">
      <c r="A514">
        <v>525</v>
      </c>
      <c r="B514" t="s">
        <v>533</v>
      </c>
      <c r="C514" s="1">
        <v>44809</v>
      </c>
      <c r="D514" t="s">
        <v>45</v>
      </c>
      <c r="E514" t="s">
        <v>16</v>
      </c>
      <c r="F514">
        <v>32990</v>
      </c>
      <c r="G514">
        <v>110</v>
      </c>
      <c r="H514">
        <v>3628900</v>
      </c>
      <c r="I514">
        <v>36618900</v>
      </c>
      <c r="J514" t="s">
        <v>17</v>
      </c>
    </row>
    <row r="515" spans="1:10" x14ac:dyDescent="0.3">
      <c r="A515">
        <v>526</v>
      </c>
      <c r="B515" t="s">
        <v>534</v>
      </c>
      <c r="C515" s="1">
        <v>44809</v>
      </c>
      <c r="D515" t="s">
        <v>45</v>
      </c>
      <c r="E515" t="s">
        <v>6</v>
      </c>
      <c r="F515">
        <v>4210</v>
      </c>
      <c r="G515">
        <v>115</v>
      </c>
      <c r="H515">
        <v>483834</v>
      </c>
      <c r="I515">
        <v>4882328</v>
      </c>
      <c r="J515" t="s">
        <v>7</v>
      </c>
    </row>
    <row r="516" spans="1:10" x14ac:dyDescent="0.3">
      <c r="A516">
        <v>527</v>
      </c>
      <c r="B516" t="s">
        <v>535</v>
      </c>
      <c r="C516" s="1">
        <v>44809</v>
      </c>
      <c r="D516" t="s">
        <v>5</v>
      </c>
      <c r="E516" t="s">
        <v>33</v>
      </c>
      <c r="F516">
        <v>1810</v>
      </c>
      <c r="G516">
        <v>381</v>
      </c>
      <c r="H516">
        <v>689118</v>
      </c>
      <c r="I516">
        <v>6953832</v>
      </c>
      <c r="J516" t="s">
        <v>34</v>
      </c>
    </row>
    <row r="517" spans="1:10" x14ac:dyDescent="0.3">
      <c r="A517">
        <v>528</v>
      </c>
      <c r="B517" t="s">
        <v>536</v>
      </c>
      <c r="C517" s="1">
        <v>44809</v>
      </c>
      <c r="D517" t="s">
        <v>22</v>
      </c>
      <c r="E517" t="s">
        <v>37</v>
      </c>
      <c r="F517">
        <v>32020</v>
      </c>
      <c r="G517">
        <v>47</v>
      </c>
      <c r="H517">
        <v>1514546</v>
      </c>
      <c r="I517">
        <v>15283146</v>
      </c>
      <c r="J517" t="s">
        <v>17</v>
      </c>
    </row>
    <row r="518" spans="1:10" x14ac:dyDescent="0.3">
      <c r="A518">
        <v>529</v>
      </c>
      <c r="B518" t="s">
        <v>537</v>
      </c>
      <c r="C518" s="1">
        <v>44839</v>
      </c>
      <c r="D518" t="s">
        <v>45</v>
      </c>
      <c r="E518" t="s">
        <v>33</v>
      </c>
      <c r="F518">
        <v>2920</v>
      </c>
      <c r="G518">
        <v>77</v>
      </c>
      <c r="H518">
        <v>224840</v>
      </c>
      <c r="I518">
        <v>2268840</v>
      </c>
      <c r="J518" t="s">
        <v>34</v>
      </c>
    </row>
    <row r="519" spans="1:10" x14ac:dyDescent="0.3">
      <c r="A519">
        <v>530</v>
      </c>
      <c r="B519" t="s">
        <v>538</v>
      </c>
      <c r="C519" s="1">
        <v>44839</v>
      </c>
      <c r="D519" t="s">
        <v>12</v>
      </c>
      <c r="E519" t="s">
        <v>2</v>
      </c>
      <c r="F519">
        <v>14230</v>
      </c>
      <c r="G519">
        <v>198</v>
      </c>
      <c r="H519">
        <v>2817540</v>
      </c>
      <c r="I519">
        <v>28431540</v>
      </c>
      <c r="J519" t="s">
        <v>3</v>
      </c>
    </row>
    <row r="520" spans="1:10" x14ac:dyDescent="0.3">
      <c r="A520">
        <v>531</v>
      </c>
      <c r="B520" t="s">
        <v>539</v>
      </c>
      <c r="C520" s="1">
        <v>44839</v>
      </c>
      <c r="D520" t="s">
        <v>5</v>
      </c>
      <c r="E520" t="s">
        <v>13</v>
      </c>
      <c r="F520">
        <v>16690</v>
      </c>
      <c r="G520">
        <v>152</v>
      </c>
      <c r="H520">
        <v>2533542</v>
      </c>
      <c r="I520">
        <v>25565742</v>
      </c>
      <c r="J520" t="s">
        <v>14</v>
      </c>
    </row>
    <row r="521" spans="1:10" x14ac:dyDescent="0.3">
      <c r="A521">
        <v>532</v>
      </c>
      <c r="B521" t="s">
        <v>540</v>
      </c>
      <c r="C521" s="1">
        <v>44870</v>
      </c>
      <c r="D521" t="s">
        <v>10</v>
      </c>
      <c r="E521" t="s">
        <v>6</v>
      </c>
      <c r="F521">
        <v>3390</v>
      </c>
      <c r="G521">
        <v>84</v>
      </c>
      <c r="H521">
        <v>283404</v>
      </c>
      <c r="I521">
        <v>2859804</v>
      </c>
      <c r="J521" t="s">
        <v>7</v>
      </c>
    </row>
    <row r="522" spans="1:10" x14ac:dyDescent="0.3">
      <c r="A522">
        <v>533</v>
      </c>
      <c r="B522" t="s">
        <v>541</v>
      </c>
      <c r="C522" s="1">
        <v>44900</v>
      </c>
      <c r="D522" t="s">
        <v>12</v>
      </c>
      <c r="E522" t="s">
        <v>20</v>
      </c>
      <c r="F522">
        <v>7890</v>
      </c>
      <c r="G522">
        <v>316</v>
      </c>
      <c r="H522">
        <v>2490873</v>
      </c>
      <c r="I522">
        <v>25135173</v>
      </c>
      <c r="J522" t="s">
        <v>14</v>
      </c>
    </row>
    <row r="523" spans="1:10" x14ac:dyDescent="0.3">
      <c r="A523">
        <v>534</v>
      </c>
      <c r="B523" t="s">
        <v>542</v>
      </c>
      <c r="C523" s="1">
        <v>44900</v>
      </c>
      <c r="D523" t="s">
        <v>22</v>
      </c>
      <c r="E523" t="s">
        <v>33</v>
      </c>
      <c r="F523">
        <v>2100</v>
      </c>
      <c r="G523">
        <v>329</v>
      </c>
      <c r="H523">
        <v>690690</v>
      </c>
      <c r="I523">
        <v>6969690</v>
      </c>
      <c r="J523" t="s">
        <v>34</v>
      </c>
    </row>
    <row r="524" spans="1:10" x14ac:dyDescent="0.3">
      <c r="A524">
        <v>535</v>
      </c>
      <c r="B524" t="s">
        <v>543</v>
      </c>
      <c r="C524" s="1">
        <v>44900</v>
      </c>
      <c r="D524" t="s">
        <v>12</v>
      </c>
      <c r="E524" t="s">
        <v>20</v>
      </c>
      <c r="F524">
        <v>7890</v>
      </c>
      <c r="G524">
        <v>12292</v>
      </c>
      <c r="H524">
        <v>96983762</v>
      </c>
      <c r="I524">
        <v>978654327</v>
      </c>
      <c r="J524" t="s">
        <v>14</v>
      </c>
    </row>
    <row r="525" spans="1:10" x14ac:dyDescent="0.3">
      <c r="A525">
        <v>536</v>
      </c>
      <c r="B525" t="s">
        <v>544</v>
      </c>
      <c r="C525" s="1">
        <v>44900</v>
      </c>
      <c r="D525" t="s">
        <v>31</v>
      </c>
      <c r="E525" t="s">
        <v>29</v>
      </c>
      <c r="F525">
        <v>6580</v>
      </c>
      <c r="G525">
        <v>14678</v>
      </c>
      <c r="H525">
        <v>96582735</v>
      </c>
      <c r="I525">
        <v>974607600</v>
      </c>
      <c r="J525" t="s">
        <v>14</v>
      </c>
    </row>
    <row r="526" spans="1:10" x14ac:dyDescent="0.3">
      <c r="A526">
        <v>537</v>
      </c>
      <c r="B526" t="s">
        <v>545</v>
      </c>
      <c r="C526" s="1">
        <v>44900</v>
      </c>
      <c r="D526" t="s">
        <v>1</v>
      </c>
      <c r="E526" t="s">
        <v>24</v>
      </c>
      <c r="F526">
        <v>7420</v>
      </c>
      <c r="G526">
        <v>81</v>
      </c>
      <c r="H526">
        <v>603988</v>
      </c>
      <c r="I526">
        <v>6094788</v>
      </c>
      <c r="J526" t="s">
        <v>14</v>
      </c>
    </row>
    <row r="527" spans="1:10" x14ac:dyDescent="0.3">
      <c r="A527">
        <v>538</v>
      </c>
      <c r="B527" t="s">
        <v>546</v>
      </c>
      <c r="C527" t="s">
        <v>1501</v>
      </c>
      <c r="D527" t="s">
        <v>31</v>
      </c>
      <c r="E527" t="s">
        <v>2</v>
      </c>
      <c r="F527">
        <v>13030</v>
      </c>
      <c r="G527">
        <v>70</v>
      </c>
      <c r="H527">
        <v>917312</v>
      </c>
      <c r="I527">
        <v>9256512</v>
      </c>
      <c r="J527" t="s">
        <v>3</v>
      </c>
    </row>
    <row r="528" spans="1:10" x14ac:dyDescent="0.3">
      <c r="A528">
        <v>539</v>
      </c>
      <c r="B528" t="s">
        <v>547</v>
      </c>
      <c r="C528" t="s">
        <v>1501</v>
      </c>
      <c r="D528" t="s">
        <v>5</v>
      </c>
      <c r="E528" t="s">
        <v>13</v>
      </c>
      <c r="F528">
        <v>16690</v>
      </c>
      <c r="G528">
        <v>5884</v>
      </c>
      <c r="H528">
        <v>98197067</v>
      </c>
      <c r="I528">
        <v>990897677</v>
      </c>
      <c r="J528" t="s">
        <v>14</v>
      </c>
    </row>
    <row r="529" spans="1:10" x14ac:dyDescent="0.3">
      <c r="A529">
        <v>541</v>
      </c>
      <c r="B529" t="s">
        <v>548</v>
      </c>
      <c r="C529" t="s">
        <v>1502</v>
      </c>
      <c r="D529" t="s">
        <v>12</v>
      </c>
      <c r="E529" t="s">
        <v>20</v>
      </c>
      <c r="F529">
        <v>7890</v>
      </c>
      <c r="G529">
        <v>1219</v>
      </c>
      <c r="H529">
        <v>9620333</v>
      </c>
      <c r="I529">
        <v>97077905</v>
      </c>
      <c r="J529" t="s">
        <v>14</v>
      </c>
    </row>
    <row r="530" spans="1:10" x14ac:dyDescent="0.3">
      <c r="A530">
        <v>542</v>
      </c>
      <c r="B530" t="s">
        <v>549</v>
      </c>
      <c r="C530" t="s">
        <v>1502</v>
      </c>
      <c r="D530" t="s">
        <v>45</v>
      </c>
      <c r="E530" t="s">
        <v>2</v>
      </c>
      <c r="F530">
        <v>15200</v>
      </c>
      <c r="G530">
        <v>90</v>
      </c>
      <c r="H530">
        <v>1371040</v>
      </c>
      <c r="I530">
        <v>13835040</v>
      </c>
      <c r="J530" t="s">
        <v>3</v>
      </c>
    </row>
    <row r="531" spans="1:10" x14ac:dyDescent="0.3">
      <c r="A531">
        <v>543</v>
      </c>
      <c r="B531" t="s">
        <v>550</v>
      </c>
      <c r="C531" t="s">
        <v>1502</v>
      </c>
      <c r="D531" t="s">
        <v>1</v>
      </c>
      <c r="E531" t="s">
        <v>20</v>
      </c>
      <c r="F531">
        <v>6050</v>
      </c>
      <c r="G531">
        <v>15987</v>
      </c>
      <c r="H531">
        <v>96719025</v>
      </c>
      <c r="I531">
        <v>975982890</v>
      </c>
      <c r="J531" t="s">
        <v>14</v>
      </c>
    </row>
    <row r="532" spans="1:10" x14ac:dyDescent="0.3">
      <c r="A532">
        <v>544</v>
      </c>
      <c r="B532" t="s">
        <v>551</v>
      </c>
      <c r="C532" t="s">
        <v>1503</v>
      </c>
      <c r="D532" t="s">
        <v>5</v>
      </c>
      <c r="E532" t="s">
        <v>2</v>
      </c>
      <c r="F532">
        <v>13280</v>
      </c>
      <c r="G532">
        <v>245</v>
      </c>
      <c r="H532">
        <v>3257584</v>
      </c>
      <c r="I532">
        <v>32871984</v>
      </c>
      <c r="J532" t="s">
        <v>3</v>
      </c>
    </row>
    <row r="533" spans="1:10" x14ac:dyDescent="0.3">
      <c r="A533">
        <v>545</v>
      </c>
      <c r="B533" t="s">
        <v>552</v>
      </c>
      <c r="C533" t="s">
        <v>1503</v>
      </c>
      <c r="D533" t="s">
        <v>22</v>
      </c>
      <c r="E533" t="s">
        <v>20</v>
      </c>
      <c r="F533">
        <v>5180</v>
      </c>
      <c r="G533">
        <v>18654</v>
      </c>
      <c r="H533">
        <v>96628437</v>
      </c>
      <c r="I533">
        <v>975068776</v>
      </c>
      <c r="J533" t="s">
        <v>14</v>
      </c>
    </row>
    <row r="534" spans="1:10" x14ac:dyDescent="0.3">
      <c r="A534">
        <v>546</v>
      </c>
      <c r="B534" t="s">
        <v>553</v>
      </c>
      <c r="C534" t="s">
        <v>1503</v>
      </c>
      <c r="D534" t="s">
        <v>31</v>
      </c>
      <c r="E534" t="s">
        <v>33</v>
      </c>
      <c r="F534">
        <v>2120</v>
      </c>
      <c r="G534">
        <v>136</v>
      </c>
      <c r="H534">
        <v>289168</v>
      </c>
      <c r="I534">
        <v>2917968</v>
      </c>
      <c r="J534" t="s">
        <v>34</v>
      </c>
    </row>
    <row r="535" spans="1:10" x14ac:dyDescent="0.3">
      <c r="A535">
        <v>547</v>
      </c>
      <c r="B535" t="s">
        <v>554</v>
      </c>
      <c r="C535" t="s">
        <v>1504</v>
      </c>
      <c r="D535" t="s">
        <v>10</v>
      </c>
      <c r="E535" t="s">
        <v>37</v>
      </c>
      <c r="F535">
        <v>34620</v>
      </c>
      <c r="G535">
        <v>57</v>
      </c>
      <c r="H535">
        <v>1980264</v>
      </c>
      <c r="I535">
        <v>19982664</v>
      </c>
      <c r="J535" t="s">
        <v>17</v>
      </c>
    </row>
    <row r="536" spans="1:10" x14ac:dyDescent="0.3">
      <c r="A536">
        <v>548</v>
      </c>
      <c r="B536" t="s">
        <v>555</v>
      </c>
      <c r="C536" t="s">
        <v>1504</v>
      </c>
      <c r="D536" t="s">
        <v>10</v>
      </c>
      <c r="E536" t="s">
        <v>24</v>
      </c>
      <c r="F536">
        <v>7240</v>
      </c>
      <c r="G536">
        <v>54</v>
      </c>
      <c r="H536">
        <v>390236</v>
      </c>
      <c r="I536">
        <v>3937836</v>
      </c>
      <c r="J536" t="s">
        <v>14</v>
      </c>
    </row>
    <row r="537" spans="1:10" x14ac:dyDescent="0.3">
      <c r="A537">
        <v>549</v>
      </c>
      <c r="B537" t="s">
        <v>556</v>
      </c>
      <c r="C537" t="s">
        <v>1504</v>
      </c>
      <c r="D537" t="s">
        <v>12</v>
      </c>
      <c r="E537" t="s">
        <v>16</v>
      </c>
      <c r="F537">
        <v>27450</v>
      </c>
      <c r="G537">
        <v>252</v>
      </c>
      <c r="H537">
        <v>6914560</v>
      </c>
      <c r="I537">
        <v>69774195</v>
      </c>
      <c r="J537" t="s">
        <v>17</v>
      </c>
    </row>
    <row r="538" spans="1:10" x14ac:dyDescent="0.3">
      <c r="A538">
        <v>550</v>
      </c>
      <c r="B538" t="s">
        <v>557</v>
      </c>
      <c r="C538" t="s">
        <v>1505</v>
      </c>
      <c r="D538" t="s">
        <v>5</v>
      </c>
      <c r="E538" t="s">
        <v>29</v>
      </c>
      <c r="F538">
        <v>6240</v>
      </c>
      <c r="G538">
        <v>58</v>
      </c>
      <c r="H538">
        <v>363792</v>
      </c>
      <c r="I538">
        <v>3670992</v>
      </c>
      <c r="J538" t="s">
        <v>14</v>
      </c>
    </row>
    <row r="539" spans="1:10" x14ac:dyDescent="0.3">
      <c r="A539">
        <v>551</v>
      </c>
      <c r="B539" t="s">
        <v>558</v>
      </c>
      <c r="C539" t="s">
        <v>1505</v>
      </c>
      <c r="D539" t="s">
        <v>1</v>
      </c>
      <c r="E539" t="s">
        <v>6</v>
      </c>
      <c r="F539">
        <v>3390</v>
      </c>
      <c r="G539">
        <v>161</v>
      </c>
      <c r="H539">
        <v>544434</v>
      </c>
      <c r="I539">
        <v>5493834</v>
      </c>
      <c r="J539" t="s">
        <v>7</v>
      </c>
    </row>
    <row r="540" spans="1:10" x14ac:dyDescent="0.3">
      <c r="A540">
        <v>552</v>
      </c>
      <c r="B540" t="s">
        <v>559</v>
      </c>
      <c r="C540" t="s">
        <v>1505</v>
      </c>
      <c r="D540" t="s">
        <v>5</v>
      </c>
      <c r="E540" t="s">
        <v>16</v>
      </c>
      <c r="F540">
        <v>22290</v>
      </c>
      <c r="G540">
        <v>122</v>
      </c>
      <c r="H540">
        <v>2721609</v>
      </c>
      <c r="I540">
        <v>27463509</v>
      </c>
      <c r="J540" t="s">
        <v>17</v>
      </c>
    </row>
    <row r="541" spans="1:10" x14ac:dyDescent="0.3">
      <c r="A541">
        <v>553</v>
      </c>
      <c r="B541" t="s">
        <v>560</v>
      </c>
      <c r="C541" t="s">
        <v>1506</v>
      </c>
      <c r="D541" t="s">
        <v>10</v>
      </c>
      <c r="E541" t="s">
        <v>20</v>
      </c>
      <c r="F541">
        <v>6030</v>
      </c>
      <c r="G541">
        <v>119</v>
      </c>
      <c r="H541">
        <v>716364</v>
      </c>
      <c r="I541">
        <v>7228764</v>
      </c>
      <c r="J541" t="s">
        <v>14</v>
      </c>
    </row>
    <row r="542" spans="1:10" x14ac:dyDescent="0.3">
      <c r="A542">
        <v>554</v>
      </c>
      <c r="B542" t="s">
        <v>561</v>
      </c>
      <c r="C542" t="s">
        <v>1506</v>
      </c>
      <c r="D542" t="s">
        <v>12</v>
      </c>
      <c r="E542" t="s">
        <v>33</v>
      </c>
      <c r="F542">
        <v>2540</v>
      </c>
      <c r="G542">
        <v>146</v>
      </c>
      <c r="H542">
        <v>371602</v>
      </c>
      <c r="I542">
        <v>3749802</v>
      </c>
      <c r="J542" t="s">
        <v>34</v>
      </c>
    </row>
    <row r="543" spans="1:10" x14ac:dyDescent="0.3">
      <c r="A543">
        <v>555</v>
      </c>
      <c r="B543" t="s">
        <v>562</v>
      </c>
      <c r="C543" t="s">
        <v>1506</v>
      </c>
      <c r="D543" t="s">
        <v>1</v>
      </c>
      <c r="E543" t="s">
        <v>33</v>
      </c>
      <c r="F543">
        <v>2130</v>
      </c>
      <c r="G543">
        <v>360</v>
      </c>
      <c r="H543">
        <v>766554</v>
      </c>
      <c r="I543">
        <v>7735229</v>
      </c>
      <c r="J543" t="s">
        <v>34</v>
      </c>
    </row>
    <row r="544" spans="1:10" x14ac:dyDescent="0.3">
      <c r="A544">
        <v>556</v>
      </c>
      <c r="B544" t="s">
        <v>563</v>
      </c>
      <c r="C544" t="s">
        <v>1507</v>
      </c>
      <c r="D544" t="s">
        <v>10</v>
      </c>
      <c r="E544" t="s">
        <v>20</v>
      </c>
      <c r="F544">
        <v>6030</v>
      </c>
      <c r="G544">
        <v>152</v>
      </c>
      <c r="H544">
        <v>915354</v>
      </c>
      <c r="I544">
        <v>9236754</v>
      </c>
      <c r="J544" t="s">
        <v>14</v>
      </c>
    </row>
    <row r="545" spans="1:10" x14ac:dyDescent="0.3">
      <c r="A545">
        <v>557</v>
      </c>
      <c r="B545" t="s">
        <v>564</v>
      </c>
      <c r="C545" t="s">
        <v>1507</v>
      </c>
      <c r="D545" t="s">
        <v>5</v>
      </c>
      <c r="E545" t="s">
        <v>20</v>
      </c>
      <c r="F545">
        <v>6030</v>
      </c>
      <c r="G545">
        <v>15905</v>
      </c>
      <c r="H545">
        <v>95904439</v>
      </c>
      <c r="I545">
        <v>967762973</v>
      </c>
      <c r="J545" t="s">
        <v>14</v>
      </c>
    </row>
    <row r="546" spans="1:10" x14ac:dyDescent="0.3">
      <c r="A546">
        <v>558</v>
      </c>
      <c r="B546" t="s">
        <v>565</v>
      </c>
      <c r="C546" t="s">
        <v>1508</v>
      </c>
      <c r="D546" t="s">
        <v>31</v>
      </c>
      <c r="E546" t="s">
        <v>20</v>
      </c>
      <c r="F546">
        <v>6070</v>
      </c>
      <c r="G546">
        <v>15950</v>
      </c>
      <c r="H546">
        <v>96816249</v>
      </c>
      <c r="I546">
        <v>976963963</v>
      </c>
      <c r="J546" t="s">
        <v>14</v>
      </c>
    </row>
    <row r="547" spans="1:10" x14ac:dyDescent="0.3">
      <c r="A547">
        <v>559</v>
      </c>
      <c r="B547" t="s">
        <v>566</v>
      </c>
      <c r="C547" t="s">
        <v>1508</v>
      </c>
      <c r="D547" t="s">
        <v>10</v>
      </c>
      <c r="E547" t="s">
        <v>13</v>
      </c>
      <c r="F547">
        <v>16390</v>
      </c>
      <c r="G547">
        <v>288</v>
      </c>
      <c r="H547">
        <v>4723598</v>
      </c>
      <c r="I547">
        <v>47665398</v>
      </c>
      <c r="J547" t="s">
        <v>14</v>
      </c>
    </row>
    <row r="548" spans="1:10" x14ac:dyDescent="0.3">
      <c r="A548">
        <v>560</v>
      </c>
      <c r="B548" t="s">
        <v>567</v>
      </c>
      <c r="C548" t="s">
        <v>1509</v>
      </c>
      <c r="D548" t="s">
        <v>22</v>
      </c>
      <c r="E548" t="s">
        <v>37</v>
      </c>
      <c r="F548">
        <v>32020</v>
      </c>
      <c r="G548">
        <v>400</v>
      </c>
      <c r="H548">
        <v>12820808</v>
      </c>
      <c r="I548">
        <v>129373608</v>
      </c>
      <c r="J548" t="s">
        <v>17</v>
      </c>
    </row>
    <row r="549" spans="1:10" x14ac:dyDescent="0.3">
      <c r="A549">
        <v>561</v>
      </c>
      <c r="B549" t="s">
        <v>568</v>
      </c>
      <c r="C549" t="s">
        <v>1510</v>
      </c>
      <c r="D549" t="s">
        <v>45</v>
      </c>
      <c r="E549" t="s">
        <v>29</v>
      </c>
      <c r="F549">
        <v>8840</v>
      </c>
      <c r="G549">
        <v>306</v>
      </c>
      <c r="H549">
        <v>2703272</v>
      </c>
      <c r="I549">
        <v>27278472</v>
      </c>
      <c r="J549" t="s">
        <v>14</v>
      </c>
    </row>
    <row r="550" spans="1:10" x14ac:dyDescent="0.3">
      <c r="A550">
        <v>562</v>
      </c>
      <c r="B550" t="s">
        <v>569</v>
      </c>
      <c r="C550" t="s">
        <v>1510</v>
      </c>
      <c r="D550" t="s">
        <v>12</v>
      </c>
      <c r="E550" t="s">
        <v>6</v>
      </c>
      <c r="F550">
        <v>3060</v>
      </c>
      <c r="G550">
        <v>183</v>
      </c>
      <c r="H550">
        <v>558756</v>
      </c>
      <c r="I550">
        <v>5638356</v>
      </c>
      <c r="J550" t="s">
        <v>7</v>
      </c>
    </row>
    <row r="551" spans="1:10" x14ac:dyDescent="0.3">
      <c r="A551">
        <v>563</v>
      </c>
      <c r="B551" t="s">
        <v>570</v>
      </c>
      <c r="C551" t="s">
        <v>1511</v>
      </c>
      <c r="D551" t="s">
        <v>1</v>
      </c>
      <c r="E551" t="s">
        <v>13</v>
      </c>
      <c r="F551">
        <v>16570</v>
      </c>
      <c r="G551">
        <v>36</v>
      </c>
      <c r="H551">
        <v>601491</v>
      </c>
      <c r="I551">
        <v>6069591</v>
      </c>
      <c r="J551" t="s">
        <v>14</v>
      </c>
    </row>
    <row r="552" spans="1:10" x14ac:dyDescent="0.3">
      <c r="A552">
        <v>564</v>
      </c>
      <c r="B552" t="s">
        <v>571</v>
      </c>
      <c r="C552" t="s">
        <v>1511</v>
      </c>
      <c r="D552" t="s">
        <v>31</v>
      </c>
      <c r="E552" t="s">
        <v>33</v>
      </c>
      <c r="F552">
        <v>2120</v>
      </c>
      <c r="G552">
        <v>147</v>
      </c>
      <c r="H552">
        <v>312488</v>
      </c>
      <c r="I552">
        <v>3153288</v>
      </c>
      <c r="J552" t="s">
        <v>34</v>
      </c>
    </row>
    <row r="553" spans="1:10" x14ac:dyDescent="0.3">
      <c r="A553">
        <v>565</v>
      </c>
      <c r="B553" t="s">
        <v>572</v>
      </c>
      <c r="C553" t="s">
        <v>1511</v>
      </c>
      <c r="D553" t="s">
        <v>12</v>
      </c>
      <c r="E553" t="s">
        <v>20</v>
      </c>
      <c r="F553">
        <v>7890</v>
      </c>
      <c r="G553">
        <v>1127</v>
      </c>
      <c r="H553">
        <v>8892550</v>
      </c>
      <c r="I553">
        <v>89733909</v>
      </c>
      <c r="J553" t="s">
        <v>14</v>
      </c>
    </row>
    <row r="554" spans="1:10" x14ac:dyDescent="0.3">
      <c r="A554">
        <v>566</v>
      </c>
      <c r="B554" t="s">
        <v>573</v>
      </c>
      <c r="C554" t="s">
        <v>1511</v>
      </c>
      <c r="D554" t="s">
        <v>12</v>
      </c>
      <c r="E554" t="s">
        <v>13</v>
      </c>
      <c r="F554">
        <v>16480</v>
      </c>
      <c r="G554">
        <v>536</v>
      </c>
      <c r="H554">
        <v>8839548</v>
      </c>
      <c r="I554">
        <v>89199080</v>
      </c>
      <c r="J554" t="s">
        <v>14</v>
      </c>
    </row>
    <row r="555" spans="1:10" x14ac:dyDescent="0.3">
      <c r="A555">
        <v>567</v>
      </c>
      <c r="B555" t="s">
        <v>574</v>
      </c>
      <c r="C555" t="s">
        <v>1511</v>
      </c>
      <c r="D555" t="s">
        <v>5</v>
      </c>
      <c r="E555" t="s">
        <v>24</v>
      </c>
      <c r="F555">
        <v>7120</v>
      </c>
      <c r="G555">
        <v>53</v>
      </c>
      <c r="H555">
        <v>375936</v>
      </c>
      <c r="I555">
        <v>3793536</v>
      </c>
      <c r="J555" t="s">
        <v>14</v>
      </c>
    </row>
    <row r="556" spans="1:10" x14ac:dyDescent="0.3">
      <c r="A556">
        <v>568</v>
      </c>
      <c r="B556" t="s">
        <v>575</v>
      </c>
      <c r="C556" t="s">
        <v>1512</v>
      </c>
      <c r="D556" t="s">
        <v>45</v>
      </c>
      <c r="E556" t="s">
        <v>16</v>
      </c>
      <c r="F556">
        <v>32990</v>
      </c>
      <c r="G556">
        <v>207</v>
      </c>
      <c r="H556">
        <v>6840563</v>
      </c>
      <c r="I556">
        <v>69027498</v>
      </c>
      <c r="J556" t="s">
        <v>17</v>
      </c>
    </row>
    <row r="557" spans="1:10" x14ac:dyDescent="0.3">
      <c r="A557">
        <v>569</v>
      </c>
      <c r="B557" t="s">
        <v>576</v>
      </c>
      <c r="C557" t="s">
        <v>1512</v>
      </c>
      <c r="D557" t="s">
        <v>1</v>
      </c>
      <c r="E557" t="s">
        <v>2</v>
      </c>
      <c r="F557">
        <v>14820</v>
      </c>
      <c r="G557">
        <v>66</v>
      </c>
      <c r="H557">
        <v>978120</v>
      </c>
      <c r="I557">
        <v>9870120</v>
      </c>
      <c r="J557" t="s">
        <v>3</v>
      </c>
    </row>
    <row r="558" spans="1:10" x14ac:dyDescent="0.3">
      <c r="A558">
        <v>570</v>
      </c>
      <c r="B558" t="s">
        <v>577</v>
      </c>
      <c r="C558" t="s">
        <v>1512</v>
      </c>
      <c r="D558" t="s">
        <v>45</v>
      </c>
      <c r="E558" t="s">
        <v>33</v>
      </c>
      <c r="F558">
        <v>2920</v>
      </c>
      <c r="G558">
        <v>80</v>
      </c>
      <c r="H558">
        <v>234476</v>
      </c>
      <c r="I558">
        <v>2366076</v>
      </c>
      <c r="J558" t="s">
        <v>34</v>
      </c>
    </row>
    <row r="559" spans="1:10" x14ac:dyDescent="0.3">
      <c r="A559">
        <v>571</v>
      </c>
      <c r="B559" t="s">
        <v>578</v>
      </c>
      <c r="C559" t="s">
        <v>1512</v>
      </c>
      <c r="D559" t="s">
        <v>10</v>
      </c>
      <c r="E559" t="s">
        <v>6</v>
      </c>
      <c r="F559">
        <v>3390</v>
      </c>
      <c r="G559">
        <v>116</v>
      </c>
      <c r="H559">
        <v>392239</v>
      </c>
      <c r="I559">
        <v>3958045</v>
      </c>
      <c r="J559" t="s">
        <v>7</v>
      </c>
    </row>
    <row r="560" spans="1:10" x14ac:dyDescent="0.3">
      <c r="A560">
        <v>572</v>
      </c>
      <c r="B560" t="s">
        <v>579</v>
      </c>
      <c r="C560" t="s">
        <v>1513</v>
      </c>
      <c r="D560" t="s">
        <v>1</v>
      </c>
      <c r="E560" t="s">
        <v>16</v>
      </c>
      <c r="F560">
        <v>27650</v>
      </c>
      <c r="G560">
        <v>124</v>
      </c>
      <c r="H560">
        <v>3436895</v>
      </c>
      <c r="I560">
        <v>34681395</v>
      </c>
      <c r="J560" t="s">
        <v>17</v>
      </c>
    </row>
    <row r="561" spans="1:10" x14ac:dyDescent="0.3">
      <c r="A561">
        <v>573</v>
      </c>
      <c r="B561" t="s">
        <v>580</v>
      </c>
      <c r="C561" t="s">
        <v>1513</v>
      </c>
      <c r="D561" t="s">
        <v>5</v>
      </c>
      <c r="E561" t="s">
        <v>37</v>
      </c>
      <c r="F561">
        <v>34690</v>
      </c>
      <c r="G561">
        <v>28</v>
      </c>
      <c r="H561">
        <v>968339</v>
      </c>
      <c r="I561">
        <v>9771416</v>
      </c>
      <c r="J561" t="s">
        <v>17</v>
      </c>
    </row>
    <row r="562" spans="1:10" x14ac:dyDescent="0.3">
      <c r="A562">
        <v>574</v>
      </c>
      <c r="B562" t="s">
        <v>581</v>
      </c>
      <c r="C562" t="s">
        <v>1513</v>
      </c>
      <c r="D562" t="s">
        <v>1</v>
      </c>
      <c r="E562" t="s">
        <v>2</v>
      </c>
      <c r="F562">
        <v>14820</v>
      </c>
      <c r="G562">
        <v>78</v>
      </c>
      <c r="H562">
        <v>1157442</v>
      </c>
      <c r="I562">
        <v>11679642</v>
      </c>
      <c r="J562" t="s">
        <v>3</v>
      </c>
    </row>
    <row r="563" spans="1:10" x14ac:dyDescent="0.3">
      <c r="A563">
        <v>575</v>
      </c>
      <c r="B563" t="s">
        <v>582</v>
      </c>
      <c r="C563" t="s">
        <v>1513</v>
      </c>
      <c r="D563" t="s">
        <v>5</v>
      </c>
      <c r="E563" t="s">
        <v>2</v>
      </c>
      <c r="F563">
        <v>13280</v>
      </c>
      <c r="G563">
        <v>303</v>
      </c>
      <c r="H563">
        <v>4017200</v>
      </c>
      <c r="I563">
        <v>40537200</v>
      </c>
      <c r="J563" t="s">
        <v>3</v>
      </c>
    </row>
    <row r="564" spans="1:10" x14ac:dyDescent="0.3">
      <c r="A564">
        <v>576</v>
      </c>
      <c r="B564" t="s">
        <v>583</v>
      </c>
      <c r="C564" t="s">
        <v>1514</v>
      </c>
      <c r="D564" t="s">
        <v>12</v>
      </c>
      <c r="E564" t="s">
        <v>6</v>
      </c>
      <c r="F564">
        <v>3060</v>
      </c>
      <c r="G564">
        <v>155</v>
      </c>
      <c r="H564">
        <v>475555</v>
      </c>
      <c r="I564">
        <v>4798784</v>
      </c>
      <c r="J564" t="s">
        <v>7</v>
      </c>
    </row>
    <row r="565" spans="1:10" x14ac:dyDescent="0.3">
      <c r="A565">
        <v>577</v>
      </c>
      <c r="B565" t="s">
        <v>584</v>
      </c>
      <c r="C565" t="s">
        <v>1514</v>
      </c>
      <c r="D565" t="s">
        <v>22</v>
      </c>
      <c r="E565" t="s">
        <v>2</v>
      </c>
      <c r="F565">
        <v>13010</v>
      </c>
      <c r="G565">
        <v>365</v>
      </c>
      <c r="H565">
        <v>4753587</v>
      </c>
      <c r="I565">
        <v>47968012</v>
      </c>
      <c r="J565" t="s">
        <v>3</v>
      </c>
    </row>
    <row r="566" spans="1:10" x14ac:dyDescent="0.3">
      <c r="A566">
        <v>578</v>
      </c>
      <c r="B566" t="s">
        <v>585</v>
      </c>
      <c r="C566" t="s">
        <v>1514</v>
      </c>
      <c r="D566" t="s">
        <v>45</v>
      </c>
      <c r="E566" t="s">
        <v>29</v>
      </c>
      <c r="F566">
        <v>8840</v>
      </c>
      <c r="G566">
        <v>45</v>
      </c>
      <c r="H566">
        <v>399070</v>
      </c>
      <c r="I566">
        <v>4026984</v>
      </c>
      <c r="J566" t="s">
        <v>14</v>
      </c>
    </row>
    <row r="567" spans="1:10" x14ac:dyDescent="0.3">
      <c r="A567">
        <v>579</v>
      </c>
      <c r="B567" t="s">
        <v>586</v>
      </c>
      <c r="C567" t="s">
        <v>1514</v>
      </c>
      <c r="D567" t="s">
        <v>12</v>
      </c>
      <c r="E567" t="s">
        <v>24</v>
      </c>
      <c r="F567">
        <v>7040</v>
      </c>
      <c r="G567">
        <v>47</v>
      </c>
      <c r="H567">
        <v>332992</v>
      </c>
      <c r="I567">
        <v>3360192</v>
      </c>
      <c r="J567" t="s">
        <v>14</v>
      </c>
    </row>
    <row r="568" spans="1:10" x14ac:dyDescent="0.3">
      <c r="A568">
        <v>580</v>
      </c>
      <c r="B568" t="s">
        <v>587</v>
      </c>
      <c r="C568" t="s">
        <v>1515</v>
      </c>
      <c r="D568" t="s">
        <v>1</v>
      </c>
      <c r="E568" t="s">
        <v>37</v>
      </c>
      <c r="F568">
        <v>33520</v>
      </c>
      <c r="G568">
        <v>88</v>
      </c>
      <c r="H568">
        <v>2949760</v>
      </c>
      <c r="I568">
        <v>29765760</v>
      </c>
      <c r="J568" t="s">
        <v>17</v>
      </c>
    </row>
    <row r="569" spans="1:10" x14ac:dyDescent="0.3">
      <c r="A569">
        <v>581</v>
      </c>
      <c r="B569" t="s">
        <v>588</v>
      </c>
      <c r="C569" t="s">
        <v>1515</v>
      </c>
      <c r="D569" t="s">
        <v>10</v>
      </c>
      <c r="E569" t="s">
        <v>13</v>
      </c>
      <c r="F569">
        <v>16390</v>
      </c>
      <c r="G569">
        <v>468</v>
      </c>
      <c r="H569">
        <v>7668138</v>
      </c>
      <c r="I569">
        <v>77378486</v>
      </c>
      <c r="J569" t="s">
        <v>14</v>
      </c>
    </row>
    <row r="570" spans="1:10" x14ac:dyDescent="0.3">
      <c r="A570">
        <v>582</v>
      </c>
      <c r="B570" t="s">
        <v>589</v>
      </c>
      <c r="C570" t="s">
        <v>1515</v>
      </c>
      <c r="D570" t="s">
        <v>22</v>
      </c>
      <c r="E570" t="s">
        <v>29</v>
      </c>
      <c r="F570">
        <v>8580</v>
      </c>
      <c r="G570">
        <v>75</v>
      </c>
      <c r="H570">
        <v>641784</v>
      </c>
      <c r="I570">
        <v>6476184</v>
      </c>
      <c r="J570" t="s">
        <v>14</v>
      </c>
    </row>
    <row r="571" spans="1:10" x14ac:dyDescent="0.3">
      <c r="A571">
        <v>583</v>
      </c>
      <c r="B571" t="s">
        <v>590</v>
      </c>
      <c r="C571" t="s">
        <v>1515</v>
      </c>
      <c r="D571" t="s">
        <v>12</v>
      </c>
      <c r="E571" t="s">
        <v>13</v>
      </c>
      <c r="F571">
        <v>16480</v>
      </c>
      <c r="G571">
        <v>56</v>
      </c>
      <c r="H571">
        <v>924528</v>
      </c>
      <c r="I571">
        <v>9329328</v>
      </c>
      <c r="J571" t="s">
        <v>14</v>
      </c>
    </row>
    <row r="572" spans="1:10" x14ac:dyDescent="0.3">
      <c r="A572">
        <v>584</v>
      </c>
      <c r="B572" t="s">
        <v>591</v>
      </c>
      <c r="C572" t="s">
        <v>1515</v>
      </c>
      <c r="D572" t="s">
        <v>1</v>
      </c>
      <c r="E572" t="s">
        <v>16</v>
      </c>
      <c r="F572">
        <v>27650</v>
      </c>
      <c r="G572">
        <v>126</v>
      </c>
      <c r="H572">
        <v>3497725</v>
      </c>
      <c r="I572">
        <v>35295225</v>
      </c>
      <c r="J572" t="s">
        <v>17</v>
      </c>
    </row>
    <row r="573" spans="1:10" x14ac:dyDescent="0.3">
      <c r="A573">
        <v>585</v>
      </c>
      <c r="B573" t="s">
        <v>592</v>
      </c>
      <c r="C573" t="s">
        <v>1516</v>
      </c>
      <c r="D573" t="s">
        <v>10</v>
      </c>
      <c r="E573" t="s">
        <v>16</v>
      </c>
      <c r="F573">
        <v>25070</v>
      </c>
      <c r="G573">
        <v>130</v>
      </c>
      <c r="H573">
        <v>3254086</v>
      </c>
      <c r="I573">
        <v>32836686</v>
      </c>
      <c r="J573" t="s">
        <v>17</v>
      </c>
    </row>
    <row r="574" spans="1:10" x14ac:dyDescent="0.3">
      <c r="A574">
        <v>586</v>
      </c>
      <c r="B574" t="s">
        <v>593</v>
      </c>
      <c r="C574" t="s">
        <v>1517</v>
      </c>
      <c r="D574" t="s">
        <v>22</v>
      </c>
      <c r="E574" t="s">
        <v>37</v>
      </c>
      <c r="F574">
        <v>32020</v>
      </c>
      <c r="G574">
        <v>363</v>
      </c>
      <c r="H574">
        <v>11623260</v>
      </c>
      <c r="I574">
        <v>117289260</v>
      </c>
      <c r="J574" t="s">
        <v>17</v>
      </c>
    </row>
    <row r="575" spans="1:10" x14ac:dyDescent="0.3">
      <c r="A575">
        <v>587</v>
      </c>
      <c r="B575" t="s">
        <v>594</v>
      </c>
      <c r="C575" t="s">
        <v>1517</v>
      </c>
      <c r="D575" t="s">
        <v>5</v>
      </c>
      <c r="E575" t="s">
        <v>29</v>
      </c>
      <c r="F575">
        <v>6240</v>
      </c>
      <c r="G575">
        <v>1562</v>
      </c>
      <c r="H575">
        <v>9744315</v>
      </c>
      <c r="I575">
        <v>98328992</v>
      </c>
      <c r="J575" t="s">
        <v>14</v>
      </c>
    </row>
    <row r="576" spans="1:10" x14ac:dyDescent="0.3">
      <c r="A576">
        <v>588</v>
      </c>
      <c r="B576" t="s">
        <v>595</v>
      </c>
      <c r="C576" t="s">
        <v>1517</v>
      </c>
      <c r="D576" t="s">
        <v>1</v>
      </c>
      <c r="E576" t="s">
        <v>33</v>
      </c>
      <c r="F576">
        <v>2130</v>
      </c>
      <c r="G576">
        <v>322</v>
      </c>
      <c r="H576">
        <v>686429</v>
      </c>
      <c r="I576">
        <v>6926694</v>
      </c>
      <c r="J576" t="s">
        <v>34</v>
      </c>
    </row>
    <row r="577" spans="1:10" x14ac:dyDescent="0.3">
      <c r="A577">
        <v>589</v>
      </c>
      <c r="B577" t="s">
        <v>596</v>
      </c>
      <c r="C577" t="s">
        <v>1518</v>
      </c>
      <c r="D577" t="s">
        <v>31</v>
      </c>
      <c r="E577" t="s">
        <v>20</v>
      </c>
      <c r="F577">
        <v>6070</v>
      </c>
      <c r="G577">
        <v>149</v>
      </c>
      <c r="H577">
        <v>901395</v>
      </c>
      <c r="I577">
        <v>9095895</v>
      </c>
      <c r="J577" t="s">
        <v>14</v>
      </c>
    </row>
    <row r="578" spans="1:10" x14ac:dyDescent="0.3">
      <c r="A578">
        <v>590</v>
      </c>
      <c r="B578" t="s">
        <v>597</v>
      </c>
      <c r="C578" t="s">
        <v>1518</v>
      </c>
      <c r="D578" t="s">
        <v>45</v>
      </c>
      <c r="E578" t="s">
        <v>29</v>
      </c>
      <c r="F578">
        <v>8840</v>
      </c>
      <c r="G578">
        <v>294</v>
      </c>
      <c r="H578">
        <v>2596308</v>
      </c>
      <c r="I578">
        <v>26199108</v>
      </c>
      <c r="J578" t="s">
        <v>14</v>
      </c>
    </row>
    <row r="579" spans="1:10" x14ac:dyDescent="0.3">
      <c r="A579">
        <v>591</v>
      </c>
      <c r="B579" t="s">
        <v>598</v>
      </c>
      <c r="C579" t="s">
        <v>1519</v>
      </c>
      <c r="D579" t="s">
        <v>22</v>
      </c>
      <c r="E579" t="s">
        <v>13</v>
      </c>
      <c r="F579">
        <v>16010</v>
      </c>
      <c r="G579">
        <v>305</v>
      </c>
      <c r="H579">
        <v>4878247</v>
      </c>
      <c r="I579">
        <v>49225947</v>
      </c>
      <c r="J579" t="s">
        <v>14</v>
      </c>
    </row>
    <row r="580" spans="1:10" x14ac:dyDescent="0.3">
      <c r="A580">
        <v>592</v>
      </c>
      <c r="B580" t="s">
        <v>599</v>
      </c>
      <c r="C580" t="s">
        <v>1519</v>
      </c>
      <c r="D580" t="s">
        <v>45</v>
      </c>
      <c r="E580" t="s">
        <v>37</v>
      </c>
      <c r="F580">
        <v>36180</v>
      </c>
      <c r="G580">
        <v>57</v>
      </c>
      <c r="H580">
        <v>2069882</v>
      </c>
      <c r="I580">
        <v>20886996</v>
      </c>
      <c r="J580" t="s">
        <v>17</v>
      </c>
    </row>
    <row r="581" spans="1:10" x14ac:dyDescent="0.3">
      <c r="A581">
        <v>593</v>
      </c>
      <c r="B581" t="s">
        <v>600</v>
      </c>
      <c r="C581" t="s">
        <v>1519</v>
      </c>
      <c r="D581" t="s">
        <v>5</v>
      </c>
      <c r="E581" t="s">
        <v>16</v>
      </c>
      <c r="F581">
        <v>22290</v>
      </c>
      <c r="G581">
        <v>117</v>
      </c>
      <c r="H581">
        <v>2599014</v>
      </c>
      <c r="I581">
        <v>26226414</v>
      </c>
      <c r="J581" t="s">
        <v>17</v>
      </c>
    </row>
    <row r="582" spans="1:10" x14ac:dyDescent="0.3">
      <c r="A582">
        <v>594</v>
      </c>
      <c r="B582" t="s">
        <v>601</v>
      </c>
      <c r="C582" t="s">
        <v>1519</v>
      </c>
      <c r="D582" t="s">
        <v>12</v>
      </c>
      <c r="E582" t="s">
        <v>29</v>
      </c>
      <c r="F582">
        <v>6340</v>
      </c>
      <c r="G582">
        <v>15240</v>
      </c>
      <c r="H582">
        <v>96621551</v>
      </c>
      <c r="I582">
        <v>974999288</v>
      </c>
      <c r="J582" t="s">
        <v>14</v>
      </c>
    </row>
    <row r="583" spans="1:10" x14ac:dyDescent="0.3">
      <c r="A583">
        <v>595</v>
      </c>
      <c r="B583" t="s">
        <v>602</v>
      </c>
      <c r="C583" t="s">
        <v>1519</v>
      </c>
      <c r="D583" t="s">
        <v>45</v>
      </c>
      <c r="E583" t="s">
        <v>13</v>
      </c>
      <c r="F583">
        <v>16870</v>
      </c>
      <c r="G583">
        <v>461</v>
      </c>
      <c r="H583">
        <v>7775383</v>
      </c>
      <c r="I583">
        <v>78460683</v>
      </c>
      <c r="J583" t="s">
        <v>14</v>
      </c>
    </row>
    <row r="584" spans="1:10" x14ac:dyDescent="0.3">
      <c r="A584">
        <v>596</v>
      </c>
      <c r="B584" t="s">
        <v>603</v>
      </c>
      <c r="C584" s="1">
        <v>44567</v>
      </c>
      <c r="D584" t="s">
        <v>22</v>
      </c>
      <c r="E584" t="s">
        <v>33</v>
      </c>
      <c r="F584">
        <v>2100</v>
      </c>
      <c r="G584">
        <v>328</v>
      </c>
      <c r="H584">
        <v>689096</v>
      </c>
      <c r="I584">
        <v>6953610</v>
      </c>
      <c r="J584" t="s">
        <v>34</v>
      </c>
    </row>
    <row r="585" spans="1:10" x14ac:dyDescent="0.3">
      <c r="A585">
        <v>597</v>
      </c>
      <c r="B585" t="s">
        <v>604</v>
      </c>
      <c r="C585" s="1">
        <v>44567</v>
      </c>
      <c r="D585" t="s">
        <v>45</v>
      </c>
      <c r="E585" t="s">
        <v>24</v>
      </c>
      <c r="F585">
        <v>8140</v>
      </c>
      <c r="G585">
        <v>33</v>
      </c>
      <c r="H585">
        <v>266504</v>
      </c>
      <c r="I585">
        <v>2689266</v>
      </c>
      <c r="J585" t="s">
        <v>14</v>
      </c>
    </row>
    <row r="586" spans="1:10" x14ac:dyDescent="0.3">
      <c r="A586">
        <v>598</v>
      </c>
      <c r="B586" t="s">
        <v>605</v>
      </c>
      <c r="C586" s="1">
        <v>44598</v>
      </c>
      <c r="D586" t="s">
        <v>10</v>
      </c>
      <c r="E586" t="s">
        <v>33</v>
      </c>
      <c r="F586">
        <v>2120</v>
      </c>
      <c r="G586">
        <v>128</v>
      </c>
      <c r="H586">
        <v>270512</v>
      </c>
      <c r="I586">
        <v>2729712</v>
      </c>
      <c r="J586" t="s">
        <v>34</v>
      </c>
    </row>
    <row r="587" spans="1:10" x14ac:dyDescent="0.3">
      <c r="A587">
        <v>599</v>
      </c>
      <c r="B587" t="s">
        <v>606</v>
      </c>
      <c r="C587" s="1">
        <v>44598</v>
      </c>
      <c r="D587" t="s">
        <v>1</v>
      </c>
      <c r="E587" t="s">
        <v>13</v>
      </c>
      <c r="F587">
        <v>16570</v>
      </c>
      <c r="G587">
        <v>306</v>
      </c>
      <c r="H587">
        <v>5067106</v>
      </c>
      <c r="I587">
        <v>51131706</v>
      </c>
      <c r="J587" t="s">
        <v>14</v>
      </c>
    </row>
    <row r="588" spans="1:10" x14ac:dyDescent="0.3">
      <c r="A588">
        <v>600</v>
      </c>
      <c r="B588" t="s">
        <v>607</v>
      </c>
      <c r="C588" s="1">
        <v>44598</v>
      </c>
      <c r="D588" t="s">
        <v>10</v>
      </c>
      <c r="E588" t="s">
        <v>2</v>
      </c>
      <c r="F588">
        <v>14060</v>
      </c>
      <c r="G588">
        <v>104</v>
      </c>
      <c r="H588">
        <v>1469270</v>
      </c>
      <c r="I588">
        <v>14826270</v>
      </c>
      <c r="J588" t="s">
        <v>3</v>
      </c>
    </row>
    <row r="589" spans="1:10" x14ac:dyDescent="0.3">
      <c r="A589">
        <v>601</v>
      </c>
      <c r="B589" t="s">
        <v>608</v>
      </c>
      <c r="C589" s="1">
        <v>44626</v>
      </c>
      <c r="D589" t="s">
        <v>1</v>
      </c>
      <c r="E589" t="s">
        <v>6</v>
      </c>
      <c r="F589">
        <v>3390</v>
      </c>
      <c r="G589">
        <v>29</v>
      </c>
      <c r="H589">
        <v>96954</v>
      </c>
      <c r="I589">
        <v>978354</v>
      </c>
      <c r="J589" t="s">
        <v>7</v>
      </c>
    </row>
    <row r="590" spans="1:10" x14ac:dyDescent="0.3">
      <c r="A590">
        <v>602</v>
      </c>
      <c r="B590" t="s">
        <v>609</v>
      </c>
      <c r="C590" s="1">
        <v>44626</v>
      </c>
      <c r="D590" t="s">
        <v>12</v>
      </c>
      <c r="E590" t="s">
        <v>29</v>
      </c>
      <c r="F590">
        <v>6340</v>
      </c>
      <c r="G590">
        <v>15237</v>
      </c>
      <c r="H590">
        <v>96599675</v>
      </c>
      <c r="I590">
        <v>974778540</v>
      </c>
      <c r="J590" t="s">
        <v>14</v>
      </c>
    </row>
    <row r="591" spans="1:10" x14ac:dyDescent="0.3">
      <c r="A591">
        <v>603</v>
      </c>
      <c r="B591" t="s">
        <v>610</v>
      </c>
      <c r="C591" s="1">
        <v>44657</v>
      </c>
      <c r="D591" t="s">
        <v>10</v>
      </c>
      <c r="E591" t="s">
        <v>33</v>
      </c>
      <c r="F591">
        <v>2120</v>
      </c>
      <c r="G591">
        <v>147</v>
      </c>
      <c r="H591">
        <v>312488</v>
      </c>
      <c r="I591">
        <v>3153288</v>
      </c>
      <c r="J591" t="s">
        <v>34</v>
      </c>
    </row>
    <row r="592" spans="1:10" x14ac:dyDescent="0.3">
      <c r="A592">
        <v>604</v>
      </c>
      <c r="B592" t="s">
        <v>611</v>
      </c>
      <c r="C592" s="1">
        <v>44657</v>
      </c>
      <c r="D592" t="s">
        <v>45</v>
      </c>
      <c r="E592" t="s">
        <v>29</v>
      </c>
      <c r="F592">
        <v>8840</v>
      </c>
      <c r="G592">
        <v>285</v>
      </c>
      <c r="H592">
        <v>2518516</v>
      </c>
      <c r="I592">
        <v>25414116</v>
      </c>
      <c r="J592" t="s">
        <v>14</v>
      </c>
    </row>
    <row r="593" spans="1:10" x14ac:dyDescent="0.3">
      <c r="A593">
        <v>605</v>
      </c>
      <c r="B593" t="s">
        <v>612</v>
      </c>
      <c r="C593" s="1">
        <v>44657</v>
      </c>
      <c r="D593" t="s">
        <v>10</v>
      </c>
      <c r="E593" t="s">
        <v>6</v>
      </c>
      <c r="F593">
        <v>3390</v>
      </c>
      <c r="G593">
        <v>254</v>
      </c>
      <c r="H593">
        <v>861537</v>
      </c>
      <c r="I593">
        <v>8693695</v>
      </c>
      <c r="J593" t="s">
        <v>7</v>
      </c>
    </row>
    <row r="594" spans="1:10" x14ac:dyDescent="0.3">
      <c r="A594">
        <v>606</v>
      </c>
      <c r="B594" t="s">
        <v>613</v>
      </c>
      <c r="C594" s="1">
        <v>44687</v>
      </c>
      <c r="D594" t="s">
        <v>22</v>
      </c>
      <c r="E594" t="s">
        <v>29</v>
      </c>
      <c r="F594">
        <v>8580</v>
      </c>
      <c r="G594">
        <v>58</v>
      </c>
      <c r="H594">
        <v>500214</v>
      </c>
      <c r="I594">
        <v>5047614</v>
      </c>
      <c r="J594" t="s">
        <v>14</v>
      </c>
    </row>
    <row r="595" spans="1:10" x14ac:dyDescent="0.3">
      <c r="A595">
        <v>607</v>
      </c>
      <c r="B595" t="s">
        <v>614</v>
      </c>
      <c r="C595" s="1">
        <v>44687</v>
      </c>
      <c r="D595" t="s">
        <v>5</v>
      </c>
      <c r="E595" t="s">
        <v>20</v>
      </c>
      <c r="F595">
        <v>6030</v>
      </c>
      <c r="G595">
        <v>1610</v>
      </c>
      <c r="H595">
        <v>9705576</v>
      </c>
      <c r="I595">
        <v>97938087</v>
      </c>
      <c r="J595" t="s">
        <v>14</v>
      </c>
    </row>
    <row r="596" spans="1:10" x14ac:dyDescent="0.3">
      <c r="A596">
        <v>608</v>
      </c>
      <c r="B596" t="s">
        <v>615</v>
      </c>
      <c r="C596" s="1">
        <v>44687</v>
      </c>
      <c r="D596" t="s">
        <v>45</v>
      </c>
      <c r="E596" t="s">
        <v>2</v>
      </c>
      <c r="F596">
        <v>15200</v>
      </c>
      <c r="G596">
        <v>17</v>
      </c>
      <c r="H596">
        <v>254665</v>
      </c>
      <c r="I596">
        <v>2569800</v>
      </c>
      <c r="J596" t="s">
        <v>3</v>
      </c>
    </row>
    <row r="597" spans="1:10" x14ac:dyDescent="0.3">
      <c r="A597">
        <v>609</v>
      </c>
      <c r="B597" t="s">
        <v>616</v>
      </c>
      <c r="C597" s="1">
        <v>44687</v>
      </c>
      <c r="D597" t="s">
        <v>12</v>
      </c>
      <c r="E597" t="s">
        <v>29</v>
      </c>
      <c r="F597">
        <v>6340</v>
      </c>
      <c r="G597">
        <v>90</v>
      </c>
      <c r="H597">
        <v>571868</v>
      </c>
      <c r="I597">
        <v>5770668</v>
      </c>
      <c r="J597" t="s">
        <v>14</v>
      </c>
    </row>
    <row r="598" spans="1:10" x14ac:dyDescent="0.3">
      <c r="A598">
        <v>610</v>
      </c>
      <c r="B598" t="s">
        <v>617</v>
      </c>
      <c r="C598" s="1">
        <v>44687</v>
      </c>
      <c r="D598" t="s">
        <v>31</v>
      </c>
      <c r="E598" t="s">
        <v>24</v>
      </c>
      <c r="F598">
        <v>7020</v>
      </c>
      <c r="G598">
        <v>106</v>
      </c>
      <c r="H598">
        <v>741312</v>
      </c>
      <c r="I598">
        <v>7480512</v>
      </c>
      <c r="J598" t="s">
        <v>14</v>
      </c>
    </row>
    <row r="599" spans="1:10" x14ac:dyDescent="0.3">
      <c r="A599">
        <v>611</v>
      </c>
      <c r="B599" t="s">
        <v>618</v>
      </c>
      <c r="C599" s="1">
        <v>44687</v>
      </c>
      <c r="D599" t="s">
        <v>45</v>
      </c>
      <c r="E599" t="s">
        <v>33</v>
      </c>
      <c r="F599">
        <v>2920</v>
      </c>
      <c r="G599">
        <v>86</v>
      </c>
      <c r="H599">
        <v>250536</v>
      </c>
      <c r="I599">
        <v>2528136</v>
      </c>
      <c r="J599" t="s">
        <v>34</v>
      </c>
    </row>
    <row r="600" spans="1:10" x14ac:dyDescent="0.3">
      <c r="A600">
        <v>612</v>
      </c>
      <c r="B600" t="s">
        <v>619</v>
      </c>
      <c r="C600" s="1">
        <v>44687</v>
      </c>
      <c r="D600" t="s">
        <v>31</v>
      </c>
      <c r="E600" t="s">
        <v>2</v>
      </c>
      <c r="F600">
        <v>13030</v>
      </c>
      <c r="G600">
        <v>66</v>
      </c>
      <c r="H600">
        <v>859980</v>
      </c>
      <c r="I600">
        <v>8677980</v>
      </c>
      <c r="J600" t="s">
        <v>3</v>
      </c>
    </row>
    <row r="601" spans="1:10" x14ac:dyDescent="0.3">
      <c r="A601">
        <v>613</v>
      </c>
      <c r="B601" t="s">
        <v>620</v>
      </c>
      <c r="C601" s="1">
        <v>44718</v>
      </c>
      <c r="D601" t="s">
        <v>22</v>
      </c>
      <c r="E601" t="s">
        <v>6</v>
      </c>
      <c r="F601">
        <v>2940</v>
      </c>
      <c r="G601">
        <v>239</v>
      </c>
      <c r="H601">
        <v>702254</v>
      </c>
      <c r="I601">
        <v>7086380</v>
      </c>
      <c r="J601" t="s">
        <v>7</v>
      </c>
    </row>
    <row r="602" spans="1:10" x14ac:dyDescent="0.3">
      <c r="A602">
        <v>614</v>
      </c>
      <c r="B602" t="s">
        <v>621</v>
      </c>
      <c r="C602" s="1">
        <v>44779</v>
      </c>
      <c r="D602" t="s">
        <v>1</v>
      </c>
      <c r="E602" t="s">
        <v>20</v>
      </c>
      <c r="F602">
        <v>6050</v>
      </c>
      <c r="G602">
        <v>72</v>
      </c>
      <c r="H602">
        <v>432575</v>
      </c>
      <c r="I602">
        <v>4365075</v>
      </c>
      <c r="J602" t="s">
        <v>14</v>
      </c>
    </row>
    <row r="603" spans="1:10" x14ac:dyDescent="0.3">
      <c r="A603">
        <v>615</v>
      </c>
      <c r="B603" t="s">
        <v>622</v>
      </c>
      <c r="C603" s="1">
        <v>44779</v>
      </c>
      <c r="D603" t="s">
        <v>5</v>
      </c>
      <c r="E603" t="s">
        <v>33</v>
      </c>
      <c r="F603">
        <v>1810</v>
      </c>
      <c r="G603">
        <v>213</v>
      </c>
      <c r="H603">
        <v>386254</v>
      </c>
      <c r="I603">
        <v>3897654</v>
      </c>
      <c r="J603" t="s">
        <v>34</v>
      </c>
    </row>
    <row r="604" spans="1:10" x14ac:dyDescent="0.3">
      <c r="A604">
        <v>616</v>
      </c>
      <c r="B604" t="s">
        <v>623</v>
      </c>
      <c r="C604" s="1">
        <v>44779</v>
      </c>
      <c r="D604" t="s">
        <v>45</v>
      </c>
      <c r="E604" t="s">
        <v>13</v>
      </c>
      <c r="F604">
        <v>16870</v>
      </c>
      <c r="G604">
        <v>497</v>
      </c>
      <c r="H604">
        <v>8387764</v>
      </c>
      <c r="I604">
        <v>84640164</v>
      </c>
      <c r="J604" t="s">
        <v>14</v>
      </c>
    </row>
    <row r="605" spans="1:10" x14ac:dyDescent="0.3">
      <c r="A605">
        <v>617</v>
      </c>
      <c r="B605" t="s">
        <v>624</v>
      </c>
      <c r="C605" s="1">
        <v>44810</v>
      </c>
      <c r="D605" t="s">
        <v>5</v>
      </c>
      <c r="E605" t="s">
        <v>33</v>
      </c>
      <c r="F605">
        <v>1810</v>
      </c>
      <c r="G605">
        <v>216</v>
      </c>
      <c r="H605">
        <v>390236</v>
      </c>
      <c r="I605">
        <v>3937836</v>
      </c>
      <c r="J605" t="s">
        <v>34</v>
      </c>
    </row>
    <row r="606" spans="1:10" x14ac:dyDescent="0.3">
      <c r="A606">
        <v>618</v>
      </c>
      <c r="B606" t="s">
        <v>625</v>
      </c>
      <c r="C606" s="1">
        <v>44810</v>
      </c>
      <c r="D606" t="s">
        <v>1</v>
      </c>
      <c r="E606" t="s">
        <v>6</v>
      </c>
      <c r="F606">
        <v>3390</v>
      </c>
      <c r="G606">
        <v>176</v>
      </c>
      <c r="H606">
        <v>596640</v>
      </c>
      <c r="I606">
        <v>6020640</v>
      </c>
      <c r="J606" t="s">
        <v>7</v>
      </c>
    </row>
    <row r="607" spans="1:10" x14ac:dyDescent="0.3">
      <c r="A607">
        <v>619</v>
      </c>
      <c r="B607" t="s">
        <v>626</v>
      </c>
      <c r="C607" s="1">
        <v>44810</v>
      </c>
      <c r="D607" t="s">
        <v>31</v>
      </c>
      <c r="E607" t="s">
        <v>6</v>
      </c>
      <c r="F607">
        <v>3200</v>
      </c>
      <c r="G607">
        <v>2566</v>
      </c>
      <c r="H607">
        <v>8211229</v>
      </c>
      <c r="I607">
        <v>82858770</v>
      </c>
      <c r="J607" t="s">
        <v>7</v>
      </c>
    </row>
    <row r="608" spans="1:10" x14ac:dyDescent="0.3">
      <c r="A608">
        <v>620</v>
      </c>
      <c r="B608" t="s">
        <v>627</v>
      </c>
      <c r="C608" s="1">
        <v>44810</v>
      </c>
      <c r="D608" t="s">
        <v>22</v>
      </c>
      <c r="E608" t="s">
        <v>24</v>
      </c>
      <c r="F608">
        <v>7010</v>
      </c>
      <c r="G608">
        <v>72</v>
      </c>
      <c r="H608">
        <v>501215</v>
      </c>
      <c r="I608">
        <v>5057715</v>
      </c>
      <c r="J608" t="s">
        <v>14</v>
      </c>
    </row>
    <row r="609" spans="1:10" x14ac:dyDescent="0.3">
      <c r="A609">
        <v>621</v>
      </c>
      <c r="B609" t="s">
        <v>628</v>
      </c>
      <c r="C609" s="1">
        <v>44810</v>
      </c>
      <c r="D609" t="s">
        <v>5</v>
      </c>
      <c r="E609" t="s">
        <v>29</v>
      </c>
      <c r="F609">
        <v>6240</v>
      </c>
      <c r="G609">
        <v>1426</v>
      </c>
      <c r="H609">
        <v>8897106</v>
      </c>
      <c r="I609">
        <v>89779890</v>
      </c>
      <c r="J609" t="s">
        <v>14</v>
      </c>
    </row>
    <row r="610" spans="1:10" x14ac:dyDescent="0.3">
      <c r="A610">
        <v>622</v>
      </c>
      <c r="B610" t="s">
        <v>629</v>
      </c>
      <c r="C610" s="1">
        <v>44840</v>
      </c>
      <c r="D610" t="s">
        <v>45</v>
      </c>
      <c r="E610" t="s">
        <v>33</v>
      </c>
      <c r="F610">
        <v>2920</v>
      </c>
      <c r="G610">
        <v>268</v>
      </c>
      <c r="H610">
        <v>783555</v>
      </c>
      <c r="I610">
        <v>7906780</v>
      </c>
      <c r="J610" t="s">
        <v>34</v>
      </c>
    </row>
    <row r="611" spans="1:10" x14ac:dyDescent="0.3">
      <c r="A611">
        <v>623</v>
      </c>
      <c r="B611" t="s">
        <v>630</v>
      </c>
      <c r="C611" s="1">
        <v>44840</v>
      </c>
      <c r="D611" t="s">
        <v>22</v>
      </c>
      <c r="E611" t="s">
        <v>24</v>
      </c>
      <c r="F611">
        <v>7010</v>
      </c>
      <c r="G611">
        <v>13802</v>
      </c>
      <c r="H611">
        <v>96754454</v>
      </c>
      <c r="I611">
        <v>976340397</v>
      </c>
      <c r="J611" t="s">
        <v>14</v>
      </c>
    </row>
    <row r="612" spans="1:10" x14ac:dyDescent="0.3">
      <c r="A612">
        <v>624</v>
      </c>
      <c r="B612" t="s">
        <v>631</v>
      </c>
      <c r="C612" s="1">
        <v>44840</v>
      </c>
      <c r="D612" t="s">
        <v>12</v>
      </c>
      <c r="E612" t="s">
        <v>13</v>
      </c>
      <c r="F612">
        <v>16480</v>
      </c>
      <c r="G612">
        <v>588</v>
      </c>
      <c r="H612">
        <v>9694794</v>
      </c>
      <c r="I612">
        <v>97829280</v>
      </c>
      <c r="J612" t="s">
        <v>14</v>
      </c>
    </row>
    <row r="613" spans="1:10" x14ac:dyDescent="0.3">
      <c r="A613">
        <v>625</v>
      </c>
      <c r="B613" t="s">
        <v>632</v>
      </c>
      <c r="C613" s="1">
        <v>44840</v>
      </c>
      <c r="D613" t="s">
        <v>22</v>
      </c>
      <c r="E613" t="s">
        <v>24</v>
      </c>
      <c r="F613">
        <v>7010</v>
      </c>
      <c r="G613">
        <v>138</v>
      </c>
      <c r="H613">
        <v>970146</v>
      </c>
      <c r="I613">
        <v>9789653</v>
      </c>
      <c r="J613" t="s">
        <v>14</v>
      </c>
    </row>
    <row r="614" spans="1:10" x14ac:dyDescent="0.3">
      <c r="A614">
        <v>626</v>
      </c>
      <c r="B614" t="s">
        <v>633</v>
      </c>
      <c r="C614" s="1">
        <v>44871</v>
      </c>
      <c r="D614" t="s">
        <v>1</v>
      </c>
      <c r="E614" t="s">
        <v>13</v>
      </c>
      <c r="F614">
        <v>16570</v>
      </c>
      <c r="G614">
        <v>208</v>
      </c>
      <c r="H614">
        <v>3444903</v>
      </c>
      <c r="I614">
        <v>34762203</v>
      </c>
      <c r="J614" t="s">
        <v>14</v>
      </c>
    </row>
    <row r="615" spans="1:10" x14ac:dyDescent="0.3">
      <c r="A615">
        <v>627</v>
      </c>
      <c r="B615" t="s">
        <v>634</v>
      </c>
      <c r="C615" s="1">
        <v>44871</v>
      </c>
      <c r="D615" t="s">
        <v>12</v>
      </c>
      <c r="E615" t="s">
        <v>33</v>
      </c>
      <c r="F615">
        <v>2540</v>
      </c>
      <c r="G615">
        <v>133</v>
      </c>
      <c r="H615">
        <v>338074</v>
      </c>
      <c r="I615">
        <v>3411474</v>
      </c>
      <c r="J615" t="s">
        <v>34</v>
      </c>
    </row>
    <row r="616" spans="1:10" x14ac:dyDescent="0.3">
      <c r="A616">
        <v>628</v>
      </c>
      <c r="B616" t="s">
        <v>635</v>
      </c>
      <c r="C616" s="1">
        <v>44871</v>
      </c>
      <c r="D616" t="s">
        <v>31</v>
      </c>
      <c r="E616" t="s">
        <v>13</v>
      </c>
      <c r="F616">
        <v>16670</v>
      </c>
      <c r="G616">
        <v>270</v>
      </c>
      <c r="H616">
        <v>4492565</v>
      </c>
      <c r="I616">
        <v>45334065</v>
      </c>
      <c r="J616" t="s">
        <v>14</v>
      </c>
    </row>
    <row r="617" spans="1:10" x14ac:dyDescent="0.3">
      <c r="A617">
        <v>629</v>
      </c>
      <c r="B617" t="s">
        <v>636</v>
      </c>
      <c r="C617" s="1">
        <v>44871</v>
      </c>
      <c r="D617" t="s">
        <v>45</v>
      </c>
      <c r="E617" t="s">
        <v>37</v>
      </c>
      <c r="F617">
        <v>36180</v>
      </c>
      <c r="G617">
        <v>77</v>
      </c>
      <c r="H617">
        <v>2785860</v>
      </c>
      <c r="I617">
        <v>28111860</v>
      </c>
      <c r="J617" t="s">
        <v>17</v>
      </c>
    </row>
    <row r="618" spans="1:10" x14ac:dyDescent="0.3">
      <c r="A618">
        <v>630</v>
      </c>
      <c r="B618" t="s">
        <v>637</v>
      </c>
      <c r="C618" s="1">
        <v>44901</v>
      </c>
      <c r="D618" t="s">
        <v>12</v>
      </c>
      <c r="E618" t="s">
        <v>2</v>
      </c>
      <c r="F618">
        <v>14230</v>
      </c>
      <c r="G618">
        <v>261</v>
      </c>
      <c r="H618">
        <v>3709761</v>
      </c>
      <c r="I618">
        <v>37434861</v>
      </c>
      <c r="J618" t="s">
        <v>3</v>
      </c>
    </row>
    <row r="619" spans="1:10" x14ac:dyDescent="0.3">
      <c r="A619">
        <v>631</v>
      </c>
      <c r="B619" t="s">
        <v>638</v>
      </c>
      <c r="C619" s="1">
        <v>44901</v>
      </c>
      <c r="D619" t="s">
        <v>5</v>
      </c>
      <c r="E619" t="s">
        <v>29</v>
      </c>
      <c r="F619">
        <v>6240</v>
      </c>
      <c r="G619">
        <v>46</v>
      </c>
      <c r="H619">
        <v>288288</v>
      </c>
      <c r="I619">
        <v>2909088</v>
      </c>
      <c r="J619" t="s">
        <v>14</v>
      </c>
    </row>
    <row r="620" spans="1:10" x14ac:dyDescent="0.3">
      <c r="A620">
        <v>632</v>
      </c>
      <c r="B620" t="s">
        <v>639</v>
      </c>
      <c r="C620" s="1">
        <v>44901</v>
      </c>
      <c r="D620" t="s">
        <v>10</v>
      </c>
      <c r="E620" t="s">
        <v>29</v>
      </c>
      <c r="F620">
        <v>6360</v>
      </c>
      <c r="G620">
        <v>1539</v>
      </c>
      <c r="H620">
        <v>9788799</v>
      </c>
      <c r="I620">
        <v>98777876</v>
      </c>
      <c r="J620" t="s">
        <v>14</v>
      </c>
    </row>
    <row r="621" spans="1:10" x14ac:dyDescent="0.3">
      <c r="A621">
        <v>633</v>
      </c>
      <c r="B621" t="s">
        <v>640</v>
      </c>
      <c r="C621" s="1">
        <v>44901</v>
      </c>
      <c r="D621" t="s">
        <v>5</v>
      </c>
      <c r="E621" t="s">
        <v>13</v>
      </c>
      <c r="F621">
        <v>16690</v>
      </c>
      <c r="G621">
        <v>5876</v>
      </c>
      <c r="H621">
        <v>98077364</v>
      </c>
      <c r="I621">
        <v>989689769</v>
      </c>
      <c r="J621" t="s">
        <v>14</v>
      </c>
    </row>
    <row r="622" spans="1:10" x14ac:dyDescent="0.3">
      <c r="A622">
        <v>634</v>
      </c>
      <c r="B622" t="s">
        <v>641</v>
      </c>
      <c r="C622" s="1">
        <v>44901</v>
      </c>
      <c r="D622" t="s">
        <v>12</v>
      </c>
      <c r="E622" t="s">
        <v>20</v>
      </c>
      <c r="F622">
        <v>7890</v>
      </c>
      <c r="G622">
        <v>1236</v>
      </c>
      <c r="H622">
        <v>9748307</v>
      </c>
      <c r="I622">
        <v>98369276</v>
      </c>
      <c r="J622" t="s">
        <v>14</v>
      </c>
    </row>
    <row r="623" spans="1:10" x14ac:dyDescent="0.3">
      <c r="A623">
        <v>635</v>
      </c>
      <c r="B623" t="s">
        <v>642</v>
      </c>
      <c r="C623" t="s">
        <v>1520</v>
      </c>
      <c r="D623" t="s">
        <v>12</v>
      </c>
      <c r="E623" t="s">
        <v>2</v>
      </c>
      <c r="F623">
        <v>14230</v>
      </c>
      <c r="G623">
        <v>164</v>
      </c>
      <c r="H623">
        <v>2332297</v>
      </c>
      <c r="I623">
        <v>23534997</v>
      </c>
      <c r="J623" t="s">
        <v>3</v>
      </c>
    </row>
    <row r="624" spans="1:10" x14ac:dyDescent="0.3">
      <c r="A624">
        <v>636</v>
      </c>
      <c r="B624" t="s">
        <v>643</v>
      </c>
      <c r="C624" t="s">
        <v>1520</v>
      </c>
      <c r="D624" t="s">
        <v>1</v>
      </c>
      <c r="E624" t="s">
        <v>2</v>
      </c>
      <c r="F624">
        <v>14820</v>
      </c>
      <c r="G624">
        <v>52</v>
      </c>
      <c r="H624">
        <v>769759</v>
      </c>
      <c r="I624">
        <v>7767569</v>
      </c>
      <c r="J624" t="s">
        <v>3</v>
      </c>
    </row>
    <row r="625" spans="1:10" x14ac:dyDescent="0.3">
      <c r="A625">
        <v>637</v>
      </c>
      <c r="B625" t="s">
        <v>644</v>
      </c>
      <c r="C625" t="s">
        <v>1521</v>
      </c>
      <c r="D625" t="s">
        <v>1</v>
      </c>
      <c r="E625" t="s">
        <v>6</v>
      </c>
      <c r="F625">
        <v>3390</v>
      </c>
      <c r="G625">
        <v>96</v>
      </c>
      <c r="H625">
        <v>324423</v>
      </c>
      <c r="I625">
        <v>3273723</v>
      </c>
      <c r="J625" t="s">
        <v>7</v>
      </c>
    </row>
    <row r="626" spans="1:10" x14ac:dyDescent="0.3">
      <c r="A626">
        <v>638</v>
      </c>
      <c r="B626" t="s">
        <v>645</v>
      </c>
      <c r="C626" t="s">
        <v>1521</v>
      </c>
      <c r="D626" t="s">
        <v>1</v>
      </c>
      <c r="E626" t="s">
        <v>37</v>
      </c>
      <c r="F626">
        <v>33520</v>
      </c>
      <c r="G626">
        <v>81</v>
      </c>
      <c r="H626">
        <v>2728528</v>
      </c>
      <c r="I626">
        <v>27533328</v>
      </c>
      <c r="J626" t="s">
        <v>17</v>
      </c>
    </row>
    <row r="627" spans="1:10" x14ac:dyDescent="0.3">
      <c r="A627">
        <v>639</v>
      </c>
      <c r="B627" t="s">
        <v>646</v>
      </c>
      <c r="C627" t="s">
        <v>1521</v>
      </c>
      <c r="D627" t="s">
        <v>22</v>
      </c>
      <c r="E627" t="s">
        <v>33</v>
      </c>
      <c r="F627">
        <v>2100</v>
      </c>
      <c r="G627">
        <v>367</v>
      </c>
      <c r="H627">
        <v>770770</v>
      </c>
      <c r="I627">
        <v>7777770</v>
      </c>
      <c r="J627" t="s">
        <v>34</v>
      </c>
    </row>
    <row r="628" spans="1:10" x14ac:dyDescent="0.3">
      <c r="A628">
        <v>640</v>
      </c>
      <c r="B628" t="s">
        <v>647</v>
      </c>
      <c r="C628" t="s">
        <v>1521</v>
      </c>
      <c r="D628" t="s">
        <v>12</v>
      </c>
      <c r="E628" t="s">
        <v>24</v>
      </c>
      <c r="F628">
        <v>7040</v>
      </c>
      <c r="G628">
        <v>76</v>
      </c>
      <c r="H628">
        <v>534336</v>
      </c>
      <c r="I628">
        <v>5391936</v>
      </c>
      <c r="J628" t="s">
        <v>14</v>
      </c>
    </row>
    <row r="629" spans="1:10" x14ac:dyDescent="0.3">
      <c r="A629">
        <v>641</v>
      </c>
      <c r="B629" t="s">
        <v>648</v>
      </c>
      <c r="C629" t="s">
        <v>1521</v>
      </c>
      <c r="D629" t="s">
        <v>31</v>
      </c>
      <c r="E629" t="s">
        <v>20</v>
      </c>
      <c r="F629">
        <v>6070</v>
      </c>
      <c r="G629">
        <v>143</v>
      </c>
      <c r="H629">
        <v>868010</v>
      </c>
      <c r="I629">
        <v>8759010</v>
      </c>
      <c r="J629" t="s">
        <v>14</v>
      </c>
    </row>
    <row r="630" spans="1:10" x14ac:dyDescent="0.3">
      <c r="A630">
        <v>642</v>
      </c>
      <c r="B630" t="s">
        <v>649</v>
      </c>
      <c r="C630" t="s">
        <v>1522</v>
      </c>
      <c r="D630" t="s">
        <v>1</v>
      </c>
      <c r="E630" t="s">
        <v>20</v>
      </c>
      <c r="F630">
        <v>6050</v>
      </c>
      <c r="G630">
        <v>161</v>
      </c>
      <c r="H630">
        <v>974123</v>
      </c>
      <c r="I630">
        <v>9829785</v>
      </c>
      <c r="J630" t="s">
        <v>14</v>
      </c>
    </row>
    <row r="631" spans="1:10" x14ac:dyDescent="0.3">
      <c r="A631">
        <v>643</v>
      </c>
      <c r="B631" t="s">
        <v>650</v>
      </c>
      <c r="C631" t="s">
        <v>1522</v>
      </c>
      <c r="D631" t="s">
        <v>5</v>
      </c>
      <c r="E631" t="s">
        <v>20</v>
      </c>
      <c r="F631">
        <v>6030</v>
      </c>
      <c r="G631">
        <v>16104</v>
      </c>
      <c r="H631">
        <v>97105997</v>
      </c>
      <c r="I631">
        <v>979887787</v>
      </c>
      <c r="J631" t="s">
        <v>14</v>
      </c>
    </row>
    <row r="632" spans="1:10" x14ac:dyDescent="0.3">
      <c r="A632">
        <v>644</v>
      </c>
      <c r="B632" t="s">
        <v>651</v>
      </c>
      <c r="C632" t="s">
        <v>1522</v>
      </c>
      <c r="D632" t="s">
        <v>5</v>
      </c>
      <c r="E632" t="s">
        <v>24</v>
      </c>
      <c r="F632">
        <v>7120</v>
      </c>
      <c r="G632">
        <v>13</v>
      </c>
      <c r="H632">
        <v>93984</v>
      </c>
      <c r="I632">
        <v>948384</v>
      </c>
      <c r="J632" t="s">
        <v>14</v>
      </c>
    </row>
    <row r="633" spans="1:10" x14ac:dyDescent="0.3">
      <c r="A633">
        <v>645</v>
      </c>
      <c r="B633" t="s">
        <v>652</v>
      </c>
      <c r="C633" t="s">
        <v>1522</v>
      </c>
      <c r="D633" t="s">
        <v>10</v>
      </c>
      <c r="E633" t="s">
        <v>29</v>
      </c>
      <c r="F633">
        <v>6360</v>
      </c>
      <c r="G633">
        <v>147</v>
      </c>
      <c r="H633">
        <v>937464</v>
      </c>
      <c r="I633">
        <v>9459864</v>
      </c>
      <c r="J633" t="s">
        <v>14</v>
      </c>
    </row>
    <row r="634" spans="1:10" x14ac:dyDescent="0.3">
      <c r="A634">
        <v>646</v>
      </c>
      <c r="B634" t="s">
        <v>653</v>
      </c>
      <c r="C634" t="s">
        <v>1522</v>
      </c>
      <c r="D634" t="s">
        <v>10</v>
      </c>
      <c r="E634" t="s">
        <v>20</v>
      </c>
      <c r="F634">
        <v>6030</v>
      </c>
      <c r="G634">
        <v>103</v>
      </c>
      <c r="H634">
        <v>622121</v>
      </c>
      <c r="I634">
        <v>6277769</v>
      </c>
      <c r="J634" t="s">
        <v>14</v>
      </c>
    </row>
    <row r="635" spans="1:10" x14ac:dyDescent="0.3">
      <c r="A635">
        <v>647</v>
      </c>
      <c r="B635" t="s">
        <v>654</v>
      </c>
      <c r="C635" t="s">
        <v>1522</v>
      </c>
      <c r="D635" t="s">
        <v>10</v>
      </c>
      <c r="E635" t="s">
        <v>16</v>
      </c>
      <c r="F635">
        <v>25070</v>
      </c>
      <c r="G635">
        <v>276</v>
      </c>
      <c r="H635">
        <v>6925912</v>
      </c>
      <c r="I635">
        <v>69888747</v>
      </c>
      <c r="J635" t="s">
        <v>17</v>
      </c>
    </row>
    <row r="636" spans="1:10" x14ac:dyDescent="0.3">
      <c r="A636">
        <v>648</v>
      </c>
      <c r="B636" t="s">
        <v>655</v>
      </c>
      <c r="C636" t="s">
        <v>1523</v>
      </c>
      <c r="D636" t="s">
        <v>10</v>
      </c>
      <c r="E636" t="s">
        <v>13</v>
      </c>
      <c r="F636">
        <v>16390</v>
      </c>
      <c r="G636">
        <v>52</v>
      </c>
      <c r="H636">
        <v>847363</v>
      </c>
      <c r="I636">
        <v>8550663</v>
      </c>
      <c r="J636" t="s">
        <v>14</v>
      </c>
    </row>
    <row r="637" spans="1:10" x14ac:dyDescent="0.3">
      <c r="A637">
        <v>649</v>
      </c>
      <c r="B637" t="s">
        <v>656</v>
      </c>
      <c r="C637" t="s">
        <v>1523</v>
      </c>
      <c r="D637" t="s">
        <v>22</v>
      </c>
      <c r="E637" t="s">
        <v>20</v>
      </c>
      <c r="F637">
        <v>5180</v>
      </c>
      <c r="G637">
        <v>1876</v>
      </c>
      <c r="H637">
        <v>9719103</v>
      </c>
      <c r="I637">
        <v>98074580</v>
      </c>
      <c r="J637" t="s">
        <v>14</v>
      </c>
    </row>
    <row r="638" spans="1:10" x14ac:dyDescent="0.3">
      <c r="A638">
        <v>650</v>
      </c>
      <c r="B638" t="s">
        <v>657</v>
      </c>
      <c r="C638" t="s">
        <v>1523</v>
      </c>
      <c r="D638" t="s">
        <v>45</v>
      </c>
      <c r="E638" t="s">
        <v>2</v>
      </c>
      <c r="F638">
        <v>15200</v>
      </c>
      <c r="G638">
        <v>73</v>
      </c>
      <c r="H638">
        <v>1103520</v>
      </c>
      <c r="I638">
        <v>11135520</v>
      </c>
      <c r="J638" t="s">
        <v>3</v>
      </c>
    </row>
    <row r="639" spans="1:10" x14ac:dyDescent="0.3">
      <c r="A639">
        <v>651</v>
      </c>
      <c r="B639" t="s">
        <v>658</v>
      </c>
      <c r="C639" t="s">
        <v>1523</v>
      </c>
      <c r="D639" t="s">
        <v>45</v>
      </c>
      <c r="E639" t="s">
        <v>33</v>
      </c>
      <c r="F639">
        <v>2920</v>
      </c>
      <c r="G639">
        <v>271</v>
      </c>
      <c r="H639">
        <v>789979</v>
      </c>
      <c r="I639">
        <v>7971604</v>
      </c>
      <c r="J639" t="s">
        <v>34</v>
      </c>
    </row>
    <row r="640" spans="1:10" x14ac:dyDescent="0.3">
      <c r="A640">
        <v>652</v>
      </c>
      <c r="B640" t="s">
        <v>659</v>
      </c>
      <c r="C640" t="s">
        <v>1523</v>
      </c>
      <c r="D640" t="s">
        <v>22</v>
      </c>
      <c r="E640" t="s">
        <v>37</v>
      </c>
      <c r="F640">
        <v>32020</v>
      </c>
      <c r="G640">
        <v>431</v>
      </c>
      <c r="H640">
        <v>13807029</v>
      </c>
      <c r="I640">
        <v>139325477</v>
      </c>
      <c r="J640" t="s">
        <v>17</v>
      </c>
    </row>
    <row r="641" spans="1:10" x14ac:dyDescent="0.3">
      <c r="A641">
        <v>653</v>
      </c>
      <c r="B641" t="s">
        <v>660</v>
      </c>
      <c r="C641" t="s">
        <v>1524</v>
      </c>
      <c r="D641" t="s">
        <v>12</v>
      </c>
      <c r="E641" t="s">
        <v>33</v>
      </c>
      <c r="F641">
        <v>2540</v>
      </c>
      <c r="G641">
        <v>146</v>
      </c>
      <c r="H641">
        <v>371602</v>
      </c>
      <c r="I641">
        <v>3749802</v>
      </c>
      <c r="J641" t="s">
        <v>34</v>
      </c>
    </row>
    <row r="642" spans="1:10" x14ac:dyDescent="0.3">
      <c r="A642">
        <v>654</v>
      </c>
      <c r="B642" t="s">
        <v>661</v>
      </c>
      <c r="C642" t="s">
        <v>1524</v>
      </c>
      <c r="D642" t="s">
        <v>31</v>
      </c>
      <c r="E642" t="s">
        <v>29</v>
      </c>
      <c r="F642">
        <v>6580</v>
      </c>
      <c r="G642">
        <v>90</v>
      </c>
      <c r="H642">
        <v>593516</v>
      </c>
      <c r="I642">
        <v>5989116</v>
      </c>
      <c r="J642" t="s">
        <v>14</v>
      </c>
    </row>
    <row r="643" spans="1:10" x14ac:dyDescent="0.3">
      <c r="A643">
        <v>655</v>
      </c>
      <c r="B643" t="s">
        <v>662</v>
      </c>
      <c r="C643" t="s">
        <v>1524</v>
      </c>
      <c r="D643" t="s">
        <v>10</v>
      </c>
      <c r="E643" t="s">
        <v>24</v>
      </c>
      <c r="F643">
        <v>7240</v>
      </c>
      <c r="G643">
        <v>13349</v>
      </c>
      <c r="H643">
        <v>96648376</v>
      </c>
      <c r="I643">
        <v>975269976</v>
      </c>
      <c r="J643" t="s">
        <v>14</v>
      </c>
    </row>
    <row r="644" spans="1:10" x14ac:dyDescent="0.3">
      <c r="A644">
        <v>656</v>
      </c>
      <c r="B644" t="s">
        <v>663</v>
      </c>
      <c r="C644" t="s">
        <v>1525</v>
      </c>
      <c r="D644" t="s">
        <v>12</v>
      </c>
      <c r="E644" t="s">
        <v>6</v>
      </c>
      <c r="F644">
        <v>3060</v>
      </c>
      <c r="G644">
        <v>172</v>
      </c>
      <c r="H644">
        <v>525096</v>
      </c>
      <c r="I644">
        <v>5298696</v>
      </c>
      <c r="J644" t="s">
        <v>7</v>
      </c>
    </row>
    <row r="645" spans="1:10" x14ac:dyDescent="0.3">
      <c r="A645">
        <v>657</v>
      </c>
      <c r="B645" t="s">
        <v>664</v>
      </c>
      <c r="C645" t="s">
        <v>1525</v>
      </c>
      <c r="D645" t="s">
        <v>5</v>
      </c>
      <c r="E645" t="s">
        <v>13</v>
      </c>
      <c r="F645">
        <v>16690</v>
      </c>
      <c r="G645">
        <v>238</v>
      </c>
      <c r="H645">
        <v>3965548</v>
      </c>
      <c r="I645">
        <v>40015987</v>
      </c>
      <c r="J645" t="s">
        <v>14</v>
      </c>
    </row>
    <row r="646" spans="1:10" x14ac:dyDescent="0.3">
      <c r="A646">
        <v>658</v>
      </c>
      <c r="B646" t="s">
        <v>665</v>
      </c>
      <c r="C646" t="s">
        <v>1525</v>
      </c>
      <c r="D646" t="s">
        <v>31</v>
      </c>
      <c r="E646" t="s">
        <v>16</v>
      </c>
      <c r="F646">
        <v>23680</v>
      </c>
      <c r="G646">
        <v>131</v>
      </c>
      <c r="H646">
        <v>3099712</v>
      </c>
      <c r="I646">
        <v>31278912</v>
      </c>
      <c r="J646" t="s">
        <v>17</v>
      </c>
    </row>
    <row r="647" spans="1:10" x14ac:dyDescent="0.3">
      <c r="A647">
        <v>659</v>
      </c>
      <c r="B647" t="s">
        <v>666</v>
      </c>
      <c r="C647" t="s">
        <v>1525</v>
      </c>
      <c r="D647" t="s">
        <v>31</v>
      </c>
      <c r="E647" t="s">
        <v>13</v>
      </c>
      <c r="F647">
        <v>16670</v>
      </c>
      <c r="G647">
        <v>208</v>
      </c>
      <c r="H647">
        <v>3465693</v>
      </c>
      <c r="I647">
        <v>34971993</v>
      </c>
      <c r="J647" t="s">
        <v>14</v>
      </c>
    </row>
    <row r="648" spans="1:10" x14ac:dyDescent="0.3">
      <c r="A648">
        <v>660</v>
      </c>
      <c r="B648" t="s">
        <v>667</v>
      </c>
      <c r="C648" t="s">
        <v>1525</v>
      </c>
      <c r="D648" t="s">
        <v>45</v>
      </c>
      <c r="E648" t="s">
        <v>29</v>
      </c>
      <c r="F648">
        <v>8840</v>
      </c>
      <c r="G648">
        <v>282</v>
      </c>
      <c r="H648">
        <v>2489348</v>
      </c>
      <c r="I648">
        <v>25119787</v>
      </c>
      <c r="J648" t="s">
        <v>14</v>
      </c>
    </row>
    <row r="649" spans="1:10" x14ac:dyDescent="0.3">
      <c r="A649">
        <v>661</v>
      </c>
      <c r="B649" t="s">
        <v>668</v>
      </c>
      <c r="C649" t="s">
        <v>1525</v>
      </c>
      <c r="D649" t="s">
        <v>31</v>
      </c>
      <c r="E649" t="s">
        <v>37</v>
      </c>
      <c r="F649">
        <v>35570</v>
      </c>
      <c r="G649">
        <v>73</v>
      </c>
      <c r="H649">
        <v>2582382</v>
      </c>
      <c r="I649">
        <v>26058582</v>
      </c>
      <c r="J649" t="s">
        <v>17</v>
      </c>
    </row>
    <row r="650" spans="1:10" x14ac:dyDescent="0.3">
      <c r="A650">
        <v>662</v>
      </c>
      <c r="B650" t="s">
        <v>669</v>
      </c>
      <c r="C650" t="s">
        <v>1526</v>
      </c>
      <c r="D650" t="s">
        <v>31</v>
      </c>
      <c r="E650" t="s">
        <v>33</v>
      </c>
      <c r="F650">
        <v>2120</v>
      </c>
      <c r="G650">
        <v>129</v>
      </c>
      <c r="H650">
        <v>272897</v>
      </c>
      <c r="I650">
        <v>2753774</v>
      </c>
      <c r="J650" t="s">
        <v>34</v>
      </c>
    </row>
    <row r="651" spans="1:10" x14ac:dyDescent="0.3">
      <c r="A651">
        <v>663</v>
      </c>
      <c r="B651" t="s">
        <v>670</v>
      </c>
      <c r="C651" t="s">
        <v>1526</v>
      </c>
      <c r="D651" t="s">
        <v>5</v>
      </c>
      <c r="E651" t="s">
        <v>24</v>
      </c>
      <c r="F651">
        <v>7120</v>
      </c>
      <c r="G651">
        <v>72</v>
      </c>
      <c r="H651">
        <v>509080</v>
      </c>
      <c r="I651">
        <v>5137080</v>
      </c>
      <c r="J651" t="s">
        <v>14</v>
      </c>
    </row>
    <row r="652" spans="1:10" x14ac:dyDescent="0.3">
      <c r="A652">
        <v>665</v>
      </c>
      <c r="B652" t="s">
        <v>671</v>
      </c>
      <c r="C652" t="s">
        <v>1526</v>
      </c>
      <c r="D652" t="s">
        <v>22</v>
      </c>
      <c r="E652" t="s">
        <v>6</v>
      </c>
      <c r="F652">
        <v>2940</v>
      </c>
      <c r="G652">
        <v>121</v>
      </c>
      <c r="H652">
        <v>354524</v>
      </c>
      <c r="I652">
        <v>3577472</v>
      </c>
      <c r="J652" t="s">
        <v>7</v>
      </c>
    </row>
    <row r="653" spans="1:10" x14ac:dyDescent="0.3">
      <c r="A653">
        <v>666</v>
      </c>
      <c r="B653" t="s">
        <v>672</v>
      </c>
      <c r="C653" t="s">
        <v>1527</v>
      </c>
      <c r="D653" t="s">
        <v>45</v>
      </c>
      <c r="E653" t="s">
        <v>16</v>
      </c>
      <c r="F653">
        <v>32990</v>
      </c>
      <c r="G653">
        <v>95</v>
      </c>
      <c r="H653">
        <v>3120854</v>
      </c>
      <c r="I653">
        <v>31492254</v>
      </c>
      <c r="J653" t="s">
        <v>17</v>
      </c>
    </row>
    <row r="654" spans="1:10" x14ac:dyDescent="0.3">
      <c r="A654">
        <v>667</v>
      </c>
      <c r="B654" t="s">
        <v>673</v>
      </c>
      <c r="C654" t="s">
        <v>1527</v>
      </c>
      <c r="D654" t="s">
        <v>1</v>
      </c>
      <c r="E654" t="s">
        <v>16</v>
      </c>
      <c r="F654">
        <v>27650</v>
      </c>
      <c r="G654">
        <v>122</v>
      </c>
      <c r="H654">
        <v>3376065</v>
      </c>
      <c r="I654">
        <v>34067565</v>
      </c>
      <c r="J654" t="s">
        <v>17</v>
      </c>
    </row>
    <row r="655" spans="1:10" x14ac:dyDescent="0.3">
      <c r="A655">
        <v>668</v>
      </c>
      <c r="B655" t="s">
        <v>674</v>
      </c>
      <c r="C655" t="s">
        <v>1528</v>
      </c>
      <c r="D655" t="s">
        <v>12</v>
      </c>
      <c r="E655" t="s">
        <v>33</v>
      </c>
      <c r="F655">
        <v>2540</v>
      </c>
      <c r="G655">
        <v>122</v>
      </c>
      <c r="H655">
        <v>310134</v>
      </c>
      <c r="I655">
        <v>3129534</v>
      </c>
      <c r="J655" t="s">
        <v>34</v>
      </c>
    </row>
    <row r="656" spans="1:10" x14ac:dyDescent="0.3">
      <c r="A656">
        <v>669</v>
      </c>
      <c r="B656" t="s">
        <v>675</v>
      </c>
      <c r="C656" t="s">
        <v>1528</v>
      </c>
      <c r="D656" t="s">
        <v>5</v>
      </c>
      <c r="E656" t="s">
        <v>24</v>
      </c>
      <c r="F656">
        <v>7120</v>
      </c>
      <c r="G656">
        <v>76</v>
      </c>
      <c r="H656">
        <v>540408</v>
      </c>
      <c r="I656">
        <v>5453208</v>
      </c>
      <c r="J656" t="s">
        <v>14</v>
      </c>
    </row>
    <row r="657" spans="1:10" x14ac:dyDescent="0.3">
      <c r="A657">
        <v>670</v>
      </c>
      <c r="B657" t="s">
        <v>676</v>
      </c>
      <c r="C657" t="s">
        <v>1528</v>
      </c>
      <c r="D657" t="s">
        <v>22</v>
      </c>
      <c r="E657" t="s">
        <v>37</v>
      </c>
      <c r="F657">
        <v>32020</v>
      </c>
      <c r="G657">
        <v>21</v>
      </c>
      <c r="H657">
        <v>669604</v>
      </c>
      <c r="I657">
        <v>6756918</v>
      </c>
      <c r="J657" t="s">
        <v>17</v>
      </c>
    </row>
    <row r="658" spans="1:10" x14ac:dyDescent="0.3">
      <c r="A658">
        <v>671</v>
      </c>
      <c r="B658" t="s">
        <v>677</v>
      </c>
      <c r="C658" t="s">
        <v>1528</v>
      </c>
      <c r="D658" t="s">
        <v>45</v>
      </c>
      <c r="E658" t="s">
        <v>29</v>
      </c>
      <c r="F658">
        <v>8840</v>
      </c>
      <c r="G658">
        <v>30</v>
      </c>
      <c r="H658">
        <v>262548</v>
      </c>
      <c r="I658">
        <v>2649348</v>
      </c>
      <c r="J658" t="s">
        <v>14</v>
      </c>
    </row>
    <row r="659" spans="1:10" x14ac:dyDescent="0.3">
      <c r="A659">
        <v>672</v>
      </c>
      <c r="B659" t="s">
        <v>678</v>
      </c>
      <c r="C659" t="s">
        <v>1528</v>
      </c>
      <c r="D659" t="s">
        <v>45</v>
      </c>
      <c r="E659" t="s">
        <v>13</v>
      </c>
      <c r="F659">
        <v>16870</v>
      </c>
      <c r="G659">
        <v>534</v>
      </c>
      <c r="H659">
        <v>9005644</v>
      </c>
      <c r="I659">
        <v>90875131</v>
      </c>
      <c r="J659" t="s">
        <v>14</v>
      </c>
    </row>
    <row r="660" spans="1:10" x14ac:dyDescent="0.3">
      <c r="A660">
        <v>673</v>
      </c>
      <c r="B660" t="s">
        <v>679</v>
      </c>
      <c r="C660" t="s">
        <v>1529</v>
      </c>
      <c r="D660" t="s">
        <v>45</v>
      </c>
      <c r="E660" t="s">
        <v>29</v>
      </c>
      <c r="F660">
        <v>8840</v>
      </c>
      <c r="G660">
        <v>10951</v>
      </c>
      <c r="H660">
        <v>96807663</v>
      </c>
      <c r="I660">
        <v>976877328</v>
      </c>
      <c r="J660" t="s">
        <v>14</v>
      </c>
    </row>
    <row r="661" spans="1:10" x14ac:dyDescent="0.3">
      <c r="A661">
        <v>674</v>
      </c>
      <c r="B661" t="s">
        <v>680</v>
      </c>
      <c r="C661" t="s">
        <v>1529</v>
      </c>
      <c r="D661" t="s">
        <v>12</v>
      </c>
      <c r="E661" t="s">
        <v>2</v>
      </c>
      <c r="F661">
        <v>14230</v>
      </c>
      <c r="G661">
        <v>130</v>
      </c>
      <c r="H661">
        <v>1847054</v>
      </c>
      <c r="I661">
        <v>18638454</v>
      </c>
      <c r="J661" t="s">
        <v>3</v>
      </c>
    </row>
    <row r="662" spans="1:10" x14ac:dyDescent="0.3">
      <c r="A662">
        <v>675</v>
      </c>
      <c r="B662" t="s">
        <v>681</v>
      </c>
      <c r="C662" t="s">
        <v>1529</v>
      </c>
      <c r="D662" t="s">
        <v>10</v>
      </c>
      <c r="E662" t="s">
        <v>29</v>
      </c>
      <c r="F662">
        <v>6360</v>
      </c>
      <c r="G662">
        <v>94</v>
      </c>
      <c r="H662">
        <v>594660</v>
      </c>
      <c r="I662">
        <v>6000660</v>
      </c>
      <c r="J662" t="s">
        <v>14</v>
      </c>
    </row>
    <row r="663" spans="1:10" x14ac:dyDescent="0.3">
      <c r="A663">
        <v>676</v>
      </c>
      <c r="B663" t="s">
        <v>682</v>
      </c>
      <c r="C663" t="s">
        <v>1529</v>
      </c>
      <c r="D663" t="s">
        <v>45</v>
      </c>
      <c r="E663" t="s">
        <v>29</v>
      </c>
      <c r="F663">
        <v>8840</v>
      </c>
      <c r="G663">
        <v>76</v>
      </c>
      <c r="H663">
        <v>670956</v>
      </c>
      <c r="I663">
        <v>6770556</v>
      </c>
      <c r="J663" t="s">
        <v>14</v>
      </c>
    </row>
    <row r="664" spans="1:10" x14ac:dyDescent="0.3">
      <c r="A664">
        <v>677</v>
      </c>
      <c r="B664" t="s">
        <v>683</v>
      </c>
      <c r="C664" t="s">
        <v>1530</v>
      </c>
      <c r="D664" t="s">
        <v>5</v>
      </c>
      <c r="E664" t="s">
        <v>6</v>
      </c>
      <c r="F664">
        <v>3380</v>
      </c>
      <c r="G664">
        <v>186</v>
      </c>
      <c r="H664">
        <v>628342</v>
      </c>
      <c r="I664">
        <v>6340542</v>
      </c>
      <c r="J664" t="s">
        <v>7</v>
      </c>
    </row>
    <row r="665" spans="1:10" x14ac:dyDescent="0.3">
      <c r="A665">
        <v>678</v>
      </c>
      <c r="B665" t="s">
        <v>684</v>
      </c>
      <c r="C665" t="s">
        <v>1530</v>
      </c>
      <c r="D665" t="s">
        <v>45</v>
      </c>
      <c r="E665" t="s">
        <v>37</v>
      </c>
      <c r="F665">
        <v>36180</v>
      </c>
      <c r="G665">
        <v>43</v>
      </c>
      <c r="H665">
        <v>1552122</v>
      </c>
      <c r="I665">
        <v>15662322</v>
      </c>
      <c r="J665" t="s">
        <v>17</v>
      </c>
    </row>
    <row r="666" spans="1:10" x14ac:dyDescent="0.3">
      <c r="A666">
        <v>679</v>
      </c>
      <c r="B666" t="s">
        <v>685</v>
      </c>
      <c r="C666" t="s">
        <v>1530</v>
      </c>
      <c r="D666" t="s">
        <v>31</v>
      </c>
      <c r="E666" t="s">
        <v>37</v>
      </c>
      <c r="F666">
        <v>35570</v>
      </c>
      <c r="G666">
        <v>91</v>
      </c>
      <c r="H666">
        <v>3247541</v>
      </c>
      <c r="I666">
        <v>32770641</v>
      </c>
      <c r="J666" t="s">
        <v>17</v>
      </c>
    </row>
    <row r="667" spans="1:10" x14ac:dyDescent="0.3">
      <c r="A667">
        <v>680</v>
      </c>
      <c r="B667" t="s">
        <v>686</v>
      </c>
      <c r="C667" t="s">
        <v>1530</v>
      </c>
      <c r="D667" t="s">
        <v>22</v>
      </c>
      <c r="E667" t="s">
        <v>20</v>
      </c>
      <c r="F667">
        <v>5180</v>
      </c>
      <c r="G667">
        <v>1868</v>
      </c>
      <c r="H667">
        <v>9678798</v>
      </c>
      <c r="I667">
        <v>97667872</v>
      </c>
      <c r="J667" t="s">
        <v>14</v>
      </c>
    </row>
    <row r="668" spans="1:10" x14ac:dyDescent="0.3">
      <c r="A668">
        <v>681</v>
      </c>
      <c r="B668" t="s">
        <v>687</v>
      </c>
      <c r="C668" t="s">
        <v>1530</v>
      </c>
      <c r="D668" t="s">
        <v>45</v>
      </c>
      <c r="E668" t="s">
        <v>2</v>
      </c>
      <c r="F668">
        <v>15200</v>
      </c>
      <c r="G668">
        <v>91</v>
      </c>
      <c r="H668">
        <v>1387760</v>
      </c>
      <c r="I668">
        <v>14003760</v>
      </c>
      <c r="J668" t="s">
        <v>3</v>
      </c>
    </row>
    <row r="669" spans="1:10" x14ac:dyDescent="0.3">
      <c r="A669">
        <v>682</v>
      </c>
      <c r="B669" t="s">
        <v>688</v>
      </c>
      <c r="C669" t="s">
        <v>1531</v>
      </c>
      <c r="D669" t="s">
        <v>1</v>
      </c>
      <c r="E669" t="s">
        <v>13</v>
      </c>
      <c r="F669">
        <v>16570</v>
      </c>
      <c r="G669">
        <v>5831</v>
      </c>
      <c r="H669">
        <v>96611522</v>
      </c>
      <c r="I669">
        <v>974898087</v>
      </c>
      <c r="J669" t="s">
        <v>14</v>
      </c>
    </row>
    <row r="670" spans="1:10" x14ac:dyDescent="0.3">
      <c r="A670">
        <v>683</v>
      </c>
      <c r="B670" t="s">
        <v>689</v>
      </c>
      <c r="C670" t="s">
        <v>1532</v>
      </c>
      <c r="D670" t="s">
        <v>1</v>
      </c>
      <c r="E670" t="s">
        <v>24</v>
      </c>
      <c r="F670">
        <v>7420</v>
      </c>
      <c r="G670">
        <v>99</v>
      </c>
      <c r="H670">
        <v>734580</v>
      </c>
      <c r="I670">
        <v>7412580</v>
      </c>
      <c r="J670" t="s">
        <v>14</v>
      </c>
    </row>
    <row r="671" spans="1:10" x14ac:dyDescent="0.3">
      <c r="A671">
        <v>684</v>
      </c>
      <c r="B671" t="s">
        <v>690</v>
      </c>
      <c r="C671" t="s">
        <v>1532</v>
      </c>
      <c r="D671" t="s">
        <v>22</v>
      </c>
      <c r="E671" t="s">
        <v>29</v>
      </c>
      <c r="F671">
        <v>8580</v>
      </c>
      <c r="G671">
        <v>56</v>
      </c>
      <c r="H671">
        <v>481338</v>
      </c>
      <c r="I671">
        <v>4857138</v>
      </c>
      <c r="J671" t="s">
        <v>14</v>
      </c>
    </row>
    <row r="672" spans="1:10" x14ac:dyDescent="0.3">
      <c r="A672">
        <v>685</v>
      </c>
      <c r="B672" t="s">
        <v>691</v>
      </c>
      <c r="C672" t="s">
        <v>1533</v>
      </c>
      <c r="D672" t="s">
        <v>31</v>
      </c>
      <c r="E672" t="s">
        <v>33</v>
      </c>
      <c r="F672">
        <v>2120</v>
      </c>
      <c r="G672">
        <v>110</v>
      </c>
      <c r="H672">
        <v>233200</v>
      </c>
      <c r="I672">
        <v>2353200</v>
      </c>
      <c r="J672" t="s">
        <v>34</v>
      </c>
    </row>
    <row r="673" spans="1:10" x14ac:dyDescent="0.3">
      <c r="A673">
        <v>686</v>
      </c>
      <c r="B673" t="s">
        <v>692</v>
      </c>
      <c r="C673" t="s">
        <v>1533</v>
      </c>
      <c r="D673" t="s">
        <v>22</v>
      </c>
      <c r="E673" t="s">
        <v>16</v>
      </c>
      <c r="F673">
        <v>21040</v>
      </c>
      <c r="G673">
        <v>111</v>
      </c>
      <c r="H673">
        <v>2337548</v>
      </c>
      <c r="I673">
        <v>23587987</v>
      </c>
      <c r="J673" t="s">
        <v>17</v>
      </c>
    </row>
    <row r="674" spans="1:10" x14ac:dyDescent="0.3">
      <c r="A674">
        <v>687</v>
      </c>
      <c r="B674" t="s">
        <v>693</v>
      </c>
      <c r="C674" t="s">
        <v>1533</v>
      </c>
      <c r="D674" t="s">
        <v>45</v>
      </c>
      <c r="E674" t="s">
        <v>16</v>
      </c>
      <c r="F674">
        <v>32990</v>
      </c>
      <c r="G674">
        <v>210</v>
      </c>
      <c r="H674">
        <v>6913141</v>
      </c>
      <c r="I674">
        <v>69759876</v>
      </c>
      <c r="J674" t="s">
        <v>17</v>
      </c>
    </row>
    <row r="675" spans="1:10" x14ac:dyDescent="0.3">
      <c r="A675">
        <v>688</v>
      </c>
      <c r="B675" t="s">
        <v>694</v>
      </c>
      <c r="C675" t="s">
        <v>1533</v>
      </c>
      <c r="D675" t="s">
        <v>5</v>
      </c>
      <c r="E675" t="s">
        <v>37</v>
      </c>
      <c r="F675">
        <v>34690</v>
      </c>
      <c r="G675">
        <v>67</v>
      </c>
      <c r="H675">
        <v>2327699</v>
      </c>
      <c r="I675">
        <v>23488599</v>
      </c>
      <c r="J675" t="s">
        <v>17</v>
      </c>
    </row>
    <row r="676" spans="1:10" x14ac:dyDescent="0.3">
      <c r="A676">
        <v>689</v>
      </c>
      <c r="B676" t="s">
        <v>695</v>
      </c>
      <c r="C676" t="s">
        <v>1533</v>
      </c>
      <c r="D676" t="s">
        <v>45</v>
      </c>
      <c r="E676" t="s">
        <v>29</v>
      </c>
      <c r="F676">
        <v>8840</v>
      </c>
      <c r="G676">
        <v>54</v>
      </c>
      <c r="H676">
        <v>476476</v>
      </c>
      <c r="I676">
        <v>4808076</v>
      </c>
      <c r="J676" t="s">
        <v>14</v>
      </c>
    </row>
    <row r="677" spans="1:10" x14ac:dyDescent="0.3">
      <c r="A677">
        <v>690</v>
      </c>
      <c r="B677" t="s">
        <v>696</v>
      </c>
      <c r="C677" t="s">
        <v>1534</v>
      </c>
      <c r="D677" t="s">
        <v>31</v>
      </c>
      <c r="E677" t="s">
        <v>6</v>
      </c>
      <c r="F677">
        <v>3200</v>
      </c>
      <c r="G677">
        <v>2499</v>
      </c>
      <c r="H677">
        <v>7997151</v>
      </c>
      <c r="I677">
        <v>80698520</v>
      </c>
      <c r="J677" t="s">
        <v>7</v>
      </c>
    </row>
    <row r="678" spans="1:10" x14ac:dyDescent="0.3">
      <c r="A678">
        <v>691</v>
      </c>
      <c r="B678" t="s">
        <v>697</v>
      </c>
      <c r="C678" t="s">
        <v>1534</v>
      </c>
      <c r="D678" t="s">
        <v>22</v>
      </c>
      <c r="E678" t="s">
        <v>29</v>
      </c>
      <c r="F678">
        <v>8580</v>
      </c>
      <c r="G678">
        <v>64</v>
      </c>
      <c r="H678">
        <v>547404</v>
      </c>
      <c r="I678">
        <v>5523804</v>
      </c>
      <c r="J678" t="s">
        <v>14</v>
      </c>
    </row>
    <row r="679" spans="1:10" x14ac:dyDescent="0.3">
      <c r="A679">
        <v>692</v>
      </c>
      <c r="B679" t="s">
        <v>698</v>
      </c>
      <c r="C679" t="s">
        <v>1534</v>
      </c>
      <c r="D679" t="s">
        <v>1</v>
      </c>
      <c r="E679" t="s">
        <v>33</v>
      </c>
      <c r="F679">
        <v>2130</v>
      </c>
      <c r="G679">
        <v>111</v>
      </c>
      <c r="H679">
        <v>236643</v>
      </c>
      <c r="I679">
        <v>2387943</v>
      </c>
      <c r="J679" t="s">
        <v>34</v>
      </c>
    </row>
    <row r="680" spans="1:10" x14ac:dyDescent="0.3">
      <c r="A680">
        <v>693</v>
      </c>
      <c r="B680" t="s">
        <v>699</v>
      </c>
      <c r="C680" t="s">
        <v>1534</v>
      </c>
      <c r="D680" t="s">
        <v>12</v>
      </c>
      <c r="E680" t="s">
        <v>29</v>
      </c>
      <c r="F680">
        <v>6340</v>
      </c>
      <c r="G680">
        <v>87</v>
      </c>
      <c r="H680">
        <v>550946</v>
      </c>
      <c r="I680">
        <v>5559546</v>
      </c>
      <c r="J680" t="s">
        <v>14</v>
      </c>
    </row>
    <row r="681" spans="1:10" x14ac:dyDescent="0.3">
      <c r="A681">
        <v>695</v>
      </c>
      <c r="B681" t="s">
        <v>700</v>
      </c>
      <c r="C681" t="s">
        <v>1535</v>
      </c>
      <c r="D681" t="s">
        <v>5</v>
      </c>
      <c r="E681" t="s">
        <v>33</v>
      </c>
      <c r="F681">
        <v>1810</v>
      </c>
      <c r="G681">
        <v>250</v>
      </c>
      <c r="H681">
        <v>451957</v>
      </c>
      <c r="I681">
        <v>4560657</v>
      </c>
      <c r="J681" t="s">
        <v>34</v>
      </c>
    </row>
    <row r="682" spans="1:10" x14ac:dyDescent="0.3">
      <c r="A682">
        <v>696</v>
      </c>
      <c r="B682" t="s">
        <v>701</v>
      </c>
      <c r="C682" t="s">
        <v>1535</v>
      </c>
      <c r="D682" t="s">
        <v>1</v>
      </c>
      <c r="E682" t="s">
        <v>16</v>
      </c>
      <c r="F682">
        <v>27650</v>
      </c>
      <c r="G682">
        <v>124</v>
      </c>
      <c r="H682">
        <v>3436895</v>
      </c>
      <c r="I682">
        <v>34681395</v>
      </c>
      <c r="J682" t="s">
        <v>17</v>
      </c>
    </row>
    <row r="683" spans="1:10" x14ac:dyDescent="0.3">
      <c r="A683">
        <v>697</v>
      </c>
      <c r="B683" t="s">
        <v>702</v>
      </c>
      <c r="C683" t="s">
        <v>1535</v>
      </c>
      <c r="D683" t="s">
        <v>45</v>
      </c>
      <c r="E683" t="s">
        <v>24</v>
      </c>
      <c r="F683">
        <v>8140</v>
      </c>
      <c r="G683">
        <v>92</v>
      </c>
      <c r="H683">
        <v>752136</v>
      </c>
      <c r="I683">
        <v>7589736</v>
      </c>
      <c r="J683" t="s">
        <v>14</v>
      </c>
    </row>
    <row r="684" spans="1:10" x14ac:dyDescent="0.3">
      <c r="A684">
        <v>698</v>
      </c>
      <c r="B684" t="s">
        <v>703</v>
      </c>
      <c r="C684" t="s">
        <v>1535</v>
      </c>
      <c r="D684" t="s">
        <v>45</v>
      </c>
      <c r="E684" t="s">
        <v>6</v>
      </c>
      <c r="F684">
        <v>4210</v>
      </c>
      <c r="G684">
        <v>1902</v>
      </c>
      <c r="H684">
        <v>8006699</v>
      </c>
      <c r="I684">
        <v>80794868</v>
      </c>
      <c r="J684" t="s">
        <v>7</v>
      </c>
    </row>
    <row r="685" spans="1:10" x14ac:dyDescent="0.3">
      <c r="A685">
        <v>699</v>
      </c>
      <c r="B685" t="s">
        <v>704</v>
      </c>
      <c r="C685" t="s">
        <v>1535</v>
      </c>
      <c r="D685" t="s">
        <v>5</v>
      </c>
      <c r="E685" t="s">
        <v>33</v>
      </c>
      <c r="F685">
        <v>1810</v>
      </c>
      <c r="G685">
        <v>379</v>
      </c>
      <c r="H685">
        <v>685136</v>
      </c>
      <c r="I685">
        <v>6913650</v>
      </c>
      <c r="J685" t="s">
        <v>34</v>
      </c>
    </row>
    <row r="686" spans="1:10" x14ac:dyDescent="0.3">
      <c r="A686">
        <v>700</v>
      </c>
      <c r="B686" t="s">
        <v>705</v>
      </c>
      <c r="C686" t="s">
        <v>1535</v>
      </c>
      <c r="D686" t="s">
        <v>5</v>
      </c>
      <c r="E686" t="s">
        <v>6</v>
      </c>
      <c r="F686">
        <v>3380</v>
      </c>
      <c r="G686">
        <v>149</v>
      </c>
      <c r="H686">
        <v>501934</v>
      </c>
      <c r="I686">
        <v>5064969</v>
      </c>
      <c r="J686" t="s">
        <v>7</v>
      </c>
    </row>
    <row r="687" spans="1:10" x14ac:dyDescent="0.3">
      <c r="A687">
        <v>701</v>
      </c>
      <c r="B687" t="s">
        <v>706</v>
      </c>
      <c r="C687" t="s">
        <v>1535</v>
      </c>
      <c r="D687" t="s">
        <v>22</v>
      </c>
      <c r="E687" t="s">
        <v>24</v>
      </c>
      <c r="F687">
        <v>7010</v>
      </c>
      <c r="G687">
        <v>94</v>
      </c>
      <c r="H687">
        <v>655435</v>
      </c>
      <c r="I687">
        <v>6613935</v>
      </c>
      <c r="J687" t="s">
        <v>14</v>
      </c>
    </row>
    <row r="688" spans="1:10" x14ac:dyDescent="0.3">
      <c r="A688">
        <v>702</v>
      </c>
      <c r="B688" t="s">
        <v>707</v>
      </c>
      <c r="C688" t="s">
        <v>1536</v>
      </c>
      <c r="D688" t="s">
        <v>12</v>
      </c>
      <c r="E688" t="s">
        <v>13</v>
      </c>
      <c r="F688">
        <v>16480</v>
      </c>
      <c r="G688">
        <v>59</v>
      </c>
      <c r="H688">
        <v>967186</v>
      </c>
      <c r="I688">
        <v>9759783</v>
      </c>
      <c r="J688" t="s">
        <v>14</v>
      </c>
    </row>
    <row r="689" spans="1:10" x14ac:dyDescent="0.3">
      <c r="A689">
        <v>703</v>
      </c>
      <c r="B689" t="s">
        <v>708</v>
      </c>
      <c r="C689" t="s">
        <v>1536</v>
      </c>
      <c r="D689" t="s">
        <v>12</v>
      </c>
      <c r="E689" t="s">
        <v>33</v>
      </c>
      <c r="F689">
        <v>2540</v>
      </c>
      <c r="G689">
        <v>273</v>
      </c>
      <c r="H689">
        <v>692500</v>
      </c>
      <c r="I689">
        <v>6987952</v>
      </c>
      <c r="J689" t="s">
        <v>34</v>
      </c>
    </row>
    <row r="690" spans="1:10" x14ac:dyDescent="0.3">
      <c r="A690">
        <v>704</v>
      </c>
      <c r="B690" t="s">
        <v>709</v>
      </c>
      <c r="C690" t="s">
        <v>1536</v>
      </c>
      <c r="D690" t="s">
        <v>31</v>
      </c>
      <c r="E690" t="s">
        <v>24</v>
      </c>
      <c r="F690">
        <v>7020</v>
      </c>
      <c r="G690">
        <v>48</v>
      </c>
      <c r="H690">
        <v>339768</v>
      </c>
      <c r="I690">
        <v>3428568</v>
      </c>
      <c r="J690" t="s">
        <v>14</v>
      </c>
    </row>
    <row r="691" spans="1:10" x14ac:dyDescent="0.3">
      <c r="A691">
        <v>705</v>
      </c>
      <c r="B691" t="s">
        <v>710</v>
      </c>
      <c r="C691" t="s">
        <v>1536</v>
      </c>
      <c r="D691" t="s">
        <v>1</v>
      </c>
      <c r="E691" t="s">
        <v>33</v>
      </c>
      <c r="F691">
        <v>2130</v>
      </c>
      <c r="G691">
        <v>134</v>
      </c>
      <c r="H691">
        <v>286272</v>
      </c>
      <c r="I691">
        <v>2888746</v>
      </c>
      <c r="J691" t="s">
        <v>34</v>
      </c>
    </row>
    <row r="692" spans="1:10" x14ac:dyDescent="0.3">
      <c r="A692">
        <v>707</v>
      </c>
      <c r="B692" t="s">
        <v>711</v>
      </c>
      <c r="C692" t="s">
        <v>1537</v>
      </c>
      <c r="D692" t="s">
        <v>31</v>
      </c>
      <c r="E692" t="s">
        <v>24</v>
      </c>
      <c r="F692">
        <v>7020</v>
      </c>
      <c r="G692">
        <v>92</v>
      </c>
      <c r="H692">
        <v>648691</v>
      </c>
      <c r="I692">
        <v>6545878</v>
      </c>
      <c r="J692" t="s">
        <v>14</v>
      </c>
    </row>
    <row r="693" spans="1:10" x14ac:dyDescent="0.3">
      <c r="A693">
        <v>708</v>
      </c>
      <c r="B693" t="s">
        <v>712</v>
      </c>
      <c r="C693" t="s">
        <v>1537</v>
      </c>
      <c r="D693" t="s">
        <v>22</v>
      </c>
      <c r="E693" t="s">
        <v>13</v>
      </c>
      <c r="F693">
        <v>16010</v>
      </c>
      <c r="G693">
        <v>330</v>
      </c>
      <c r="H693">
        <v>5283339</v>
      </c>
      <c r="I693">
        <v>53313690</v>
      </c>
      <c r="J693" t="s">
        <v>14</v>
      </c>
    </row>
    <row r="694" spans="1:10" x14ac:dyDescent="0.3">
      <c r="A694">
        <v>709</v>
      </c>
      <c r="B694" t="s">
        <v>713</v>
      </c>
      <c r="C694" s="1">
        <v>44599</v>
      </c>
      <c r="D694" t="s">
        <v>1</v>
      </c>
      <c r="E694" t="s">
        <v>6</v>
      </c>
      <c r="F694">
        <v>3390</v>
      </c>
      <c r="G694">
        <v>259</v>
      </c>
      <c r="H694">
        <v>876420</v>
      </c>
      <c r="I694">
        <v>8843879</v>
      </c>
      <c r="J694" t="s">
        <v>7</v>
      </c>
    </row>
    <row r="695" spans="1:10" x14ac:dyDescent="0.3">
      <c r="A695">
        <v>710</v>
      </c>
      <c r="B695" t="s">
        <v>714</v>
      </c>
      <c r="C695" s="1">
        <v>44599</v>
      </c>
      <c r="D695" t="s">
        <v>1</v>
      </c>
      <c r="E695" t="s">
        <v>6</v>
      </c>
      <c r="F695">
        <v>3390</v>
      </c>
      <c r="G695">
        <v>251</v>
      </c>
      <c r="H695">
        <v>850319</v>
      </c>
      <c r="I695">
        <v>8580488</v>
      </c>
      <c r="J695" t="s">
        <v>7</v>
      </c>
    </row>
    <row r="696" spans="1:10" x14ac:dyDescent="0.3">
      <c r="A696">
        <v>711</v>
      </c>
      <c r="B696" t="s">
        <v>715</v>
      </c>
      <c r="C696" s="1">
        <v>44627</v>
      </c>
      <c r="D696" t="s">
        <v>31</v>
      </c>
      <c r="E696" t="s">
        <v>33</v>
      </c>
      <c r="F696">
        <v>2120</v>
      </c>
      <c r="G696">
        <v>146</v>
      </c>
      <c r="H696">
        <v>310156</v>
      </c>
      <c r="I696">
        <v>3129756</v>
      </c>
      <c r="J696" t="s">
        <v>34</v>
      </c>
    </row>
    <row r="697" spans="1:10" x14ac:dyDescent="0.3">
      <c r="A697">
        <v>712</v>
      </c>
      <c r="B697" t="s">
        <v>716</v>
      </c>
      <c r="C697" s="1">
        <v>44627</v>
      </c>
      <c r="D697" t="s">
        <v>45</v>
      </c>
      <c r="E697" t="s">
        <v>20</v>
      </c>
      <c r="F697">
        <v>6020</v>
      </c>
      <c r="G697">
        <v>114</v>
      </c>
      <c r="H697">
        <v>688688</v>
      </c>
      <c r="I697">
        <v>6949488</v>
      </c>
      <c r="J697" t="s">
        <v>14</v>
      </c>
    </row>
    <row r="698" spans="1:10" x14ac:dyDescent="0.3">
      <c r="A698">
        <v>714</v>
      </c>
      <c r="B698" t="s">
        <v>717</v>
      </c>
      <c r="C698" s="1">
        <v>44627</v>
      </c>
      <c r="D698" t="s">
        <v>22</v>
      </c>
      <c r="E698" t="s">
        <v>2</v>
      </c>
      <c r="F698">
        <v>13010</v>
      </c>
      <c r="G698">
        <v>312</v>
      </c>
      <c r="H698">
        <v>4064329</v>
      </c>
      <c r="I698">
        <v>41012777</v>
      </c>
      <c r="J698" t="s">
        <v>3</v>
      </c>
    </row>
    <row r="699" spans="1:10" x14ac:dyDescent="0.3">
      <c r="A699">
        <v>715</v>
      </c>
      <c r="B699" t="s">
        <v>718</v>
      </c>
      <c r="C699" s="1">
        <v>44627</v>
      </c>
      <c r="D699" t="s">
        <v>12</v>
      </c>
      <c r="E699" t="s">
        <v>2</v>
      </c>
      <c r="F699">
        <v>14230</v>
      </c>
      <c r="G699">
        <v>92</v>
      </c>
      <c r="H699">
        <v>1314852</v>
      </c>
      <c r="I699">
        <v>13268052</v>
      </c>
      <c r="J699" t="s">
        <v>3</v>
      </c>
    </row>
    <row r="700" spans="1:10" x14ac:dyDescent="0.3">
      <c r="A700">
        <v>716</v>
      </c>
      <c r="B700" t="s">
        <v>719</v>
      </c>
      <c r="C700" s="1">
        <v>44658</v>
      </c>
      <c r="D700" t="s">
        <v>1</v>
      </c>
      <c r="E700" t="s">
        <v>13</v>
      </c>
      <c r="F700">
        <v>16570</v>
      </c>
      <c r="G700">
        <v>198</v>
      </c>
      <c r="H700">
        <v>3280860</v>
      </c>
      <c r="I700">
        <v>33106860</v>
      </c>
      <c r="J700" t="s">
        <v>14</v>
      </c>
    </row>
    <row r="701" spans="1:10" x14ac:dyDescent="0.3">
      <c r="A701">
        <v>717</v>
      </c>
      <c r="B701" t="s">
        <v>720</v>
      </c>
      <c r="C701" s="1">
        <v>44658</v>
      </c>
      <c r="D701" t="s">
        <v>5</v>
      </c>
      <c r="E701" t="s">
        <v>29</v>
      </c>
      <c r="F701">
        <v>6240</v>
      </c>
      <c r="G701">
        <v>135</v>
      </c>
      <c r="H701">
        <v>844272</v>
      </c>
      <c r="I701">
        <v>8519472</v>
      </c>
      <c r="J701" t="s">
        <v>14</v>
      </c>
    </row>
    <row r="702" spans="1:10" x14ac:dyDescent="0.3">
      <c r="A702">
        <v>718</v>
      </c>
      <c r="B702" t="s">
        <v>721</v>
      </c>
      <c r="C702" s="1">
        <v>44658</v>
      </c>
      <c r="D702" t="s">
        <v>5</v>
      </c>
      <c r="E702" t="s">
        <v>6</v>
      </c>
      <c r="F702">
        <v>3380</v>
      </c>
      <c r="G702">
        <v>175</v>
      </c>
      <c r="H702">
        <v>591162</v>
      </c>
      <c r="I702">
        <v>5965362</v>
      </c>
      <c r="J702" t="s">
        <v>7</v>
      </c>
    </row>
    <row r="703" spans="1:10" x14ac:dyDescent="0.3">
      <c r="A703">
        <v>719</v>
      </c>
      <c r="B703" t="s">
        <v>722</v>
      </c>
      <c r="C703" s="1">
        <v>44658</v>
      </c>
      <c r="D703" t="s">
        <v>45</v>
      </c>
      <c r="E703" t="s">
        <v>24</v>
      </c>
      <c r="F703">
        <v>8140</v>
      </c>
      <c r="G703">
        <v>109</v>
      </c>
      <c r="H703">
        <v>886446</v>
      </c>
      <c r="I703">
        <v>8945046</v>
      </c>
      <c r="J703" t="s">
        <v>14</v>
      </c>
    </row>
    <row r="704" spans="1:10" x14ac:dyDescent="0.3">
      <c r="A704">
        <v>720</v>
      </c>
      <c r="B704" t="s">
        <v>723</v>
      </c>
      <c r="C704" s="1">
        <v>44688</v>
      </c>
      <c r="D704" t="s">
        <v>12</v>
      </c>
      <c r="E704" t="s">
        <v>20</v>
      </c>
      <c r="F704">
        <v>7890</v>
      </c>
      <c r="G704">
        <v>1239</v>
      </c>
      <c r="H704">
        <v>9775027</v>
      </c>
      <c r="I704">
        <v>98638913</v>
      </c>
      <c r="J704" t="s">
        <v>14</v>
      </c>
    </row>
    <row r="705" spans="1:10" x14ac:dyDescent="0.3">
      <c r="A705">
        <v>721</v>
      </c>
      <c r="B705" t="s">
        <v>724</v>
      </c>
      <c r="C705" s="1">
        <v>44688</v>
      </c>
      <c r="D705" t="s">
        <v>22</v>
      </c>
      <c r="E705" t="s">
        <v>2</v>
      </c>
      <c r="F705">
        <v>13010</v>
      </c>
      <c r="G705">
        <v>199</v>
      </c>
      <c r="H705">
        <v>2590291</v>
      </c>
      <c r="I705">
        <v>26138391</v>
      </c>
      <c r="J705" t="s">
        <v>3</v>
      </c>
    </row>
    <row r="706" spans="1:10" x14ac:dyDescent="0.3">
      <c r="A706">
        <v>722</v>
      </c>
      <c r="B706" t="s">
        <v>725</v>
      </c>
      <c r="C706" s="1">
        <v>44688</v>
      </c>
      <c r="D706" t="s">
        <v>5</v>
      </c>
      <c r="E706" t="s">
        <v>33</v>
      </c>
      <c r="F706">
        <v>1810</v>
      </c>
      <c r="G706">
        <v>179</v>
      </c>
      <c r="H706">
        <v>324533</v>
      </c>
      <c r="I706">
        <v>3274833</v>
      </c>
      <c r="J706" t="s">
        <v>34</v>
      </c>
    </row>
    <row r="707" spans="1:10" x14ac:dyDescent="0.3">
      <c r="A707">
        <v>723</v>
      </c>
      <c r="B707" t="s">
        <v>726</v>
      </c>
      <c r="C707" s="1">
        <v>44688</v>
      </c>
      <c r="D707" t="s">
        <v>22</v>
      </c>
      <c r="E707" t="s">
        <v>24</v>
      </c>
      <c r="F707">
        <v>7010</v>
      </c>
      <c r="G707">
        <v>11</v>
      </c>
      <c r="H707">
        <v>77110</v>
      </c>
      <c r="I707">
        <v>778110</v>
      </c>
      <c r="J707" t="s">
        <v>14</v>
      </c>
    </row>
    <row r="708" spans="1:10" x14ac:dyDescent="0.3">
      <c r="A708">
        <v>724</v>
      </c>
      <c r="B708" t="s">
        <v>727</v>
      </c>
      <c r="C708" s="1">
        <v>44719</v>
      </c>
      <c r="D708" t="s">
        <v>12</v>
      </c>
      <c r="E708" t="s">
        <v>20</v>
      </c>
      <c r="F708">
        <v>7890</v>
      </c>
      <c r="G708">
        <v>12558</v>
      </c>
      <c r="H708">
        <v>99079091</v>
      </c>
      <c r="I708">
        <v>999798097</v>
      </c>
      <c r="J708" t="s">
        <v>14</v>
      </c>
    </row>
    <row r="709" spans="1:10" x14ac:dyDescent="0.3">
      <c r="A709">
        <v>725</v>
      </c>
      <c r="B709" t="s">
        <v>728</v>
      </c>
      <c r="C709" s="1">
        <v>44719</v>
      </c>
      <c r="D709" t="s">
        <v>45</v>
      </c>
      <c r="E709" t="s">
        <v>29</v>
      </c>
      <c r="F709">
        <v>8840</v>
      </c>
      <c r="G709">
        <v>1102</v>
      </c>
      <c r="H709">
        <v>9738023</v>
      </c>
      <c r="I709">
        <v>98265500</v>
      </c>
      <c r="J709" t="s">
        <v>14</v>
      </c>
    </row>
    <row r="710" spans="1:10" x14ac:dyDescent="0.3">
      <c r="A710">
        <v>726</v>
      </c>
      <c r="B710" t="s">
        <v>729</v>
      </c>
      <c r="C710" s="1">
        <v>44749</v>
      </c>
      <c r="D710" t="s">
        <v>12</v>
      </c>
      <c r="E710" t="s">
        <v>20</v>
      </c>
      <c r="F710">
        <v>7890</v>
      </c>
      <c r="G710">
        <v>327</v>
      </c>
      <c r="H710">
        <v>2577663</v>
      </c>
      <c r="I710">
        <v>26010963</v>
      </c>
      <c r="J710" t="s">
        <v>14</v>
      </c>
    </row>
    <row r="711" spans="1:10" x14ac:dyDescent="0.3">
      <c r="A711">
        <v>727</v>
      </c>
      <c r="B711" t="s">
        <v>730</v>
      </c>
      <c r="C711" s="1">
        <v>44780</v>
      </c>
      <c r="D711" t="s">
        <v>5</v>
      </c>
      <c r="E711" t="s">
        <v>37</v>
      </c>
      <c r="F711">
        <v>34690</v>
      </c>
      <c r="G711">
        <v>68</v>
      </c>
      <c r="H711">
        <v>2365858</v>
      </c>
      <c r="I711">
        <v>23873658</v>
      </c>
      <c r="J711" t="s">
        <v>17</v>
      </c>
    </row>
    <row r="712" spans="1:10" x14ac:dyDescent="0.3">
      <c r="A712">
        <v>728</v>
      </c>
      <c r="B712" t="s">
        <v>731</v>
      </c>
      <c r="C712" s="1">
        <v>44780</v>
      </c>
      <c r="D712" t="s">
        <v>1</v>
      </c>
      <c r="E712" t="s">
        <v>2</v>
      </c>
      <c r="F712">
        <v>14820</v>
      </c>
      <c r="G712">
        <v>77</v>
      </c>
      <c r="H712">
        <v>1141140</v>
      </c>
      <c r="I712">
        <v>11515140</v>
      </c>
      <c r="J712" t="s">
        <v>3</v>
      </c>
    </row>
    <row r="713" spans="1:10" x14ac:dyDescent="0.3">
      <c r="A713">
        <v>729</v>
      </c>
      <c r="B713" t="s">
        <v>732</v>
      </c>
      <c r="C713" s="1">
        <v>44780</v>
      </c>
      <c r="D713" t="s">
        <v>5</v>
      </c>
      <c r="E713" t="s">
        <v>6</v>
      </c>
      <c r="F713">
        <v>3380</v>
      </c>
      <c r="G713">
        <v>251</v>
      </c>
      <c r="H713">
        <v>849850</v>
      </c>
      <c r="I713">
        <v>8575756</v>
      </c>
      <c r="J713" t="s">
        <v>7</v>
      </c>
    </row>
    <row r="714" spans="1:10" x14ac:dyDescent="0.3">
      <c r="A714">
        <v>730</v>
      </c>
      <c r="B714" t="s">
        <v>733</v>
      </c>
      <c r="C714" s="1">
        <v>44780</v>
      </c>
      <c r="D714" t="s">
        <v>10</v>
      </c>
      <c r="E714" t="s">
        <v>2</v>
      </c>
      <c r="F714">
        <v>14060</v>
      </c>
      <c r="G714">
        <v>85</v>
      </c>
      <c r="H714">
        <v>1190882</v>
      </c>
      <c r="I714">
        <v>12017082</v>
      </c>
      <c r="J714" t="s">
        <v>3</v>
      </c>
    </row>
    <row r="715" spans="1:10" x14ac:dyDescent="0.3">
      <c r="A715">
        <v>731</v>
      </c>
      <c r="B715" t="s">
        <v>734</v>
      </c>
      <c r="C715" s="1">
        <v>44780</v>
      </c>
      <c r="D715" t="s">
        <v>22</v>
      </c>
      <c r="E715" t="s">
        <v>37</v>
      </c>
      <c r="F715">
        <v>32020</v>
      </c>
      <c r="G715">
        <v>33</v>
      </c>
      <c r="H715">
        <v>1056660</v>
      </c>
      <c r="I715">
        <v>10662660</v>
      </c>
      <c r="J715" t="s">
        <v>17</v>
      </c>
    </row>
    <row r="716" spans="1:10" x14ac:dyDescent="0.3">
      <c r="A716">
        <v>732</v>
      </c>
      <c r="B716" t="s">
        <v>735</v>
      </c>
      <c r="C716" s="1">
        <v>44811</v>
      </c>
      <c r="D716" t="s">
        <v>5</v>
      </c>
      <c r="E716" t="s">
        <v>24</v>
      </c>
      <c r="F716">
        <v>7120</v>
      </c>
      <c r="G716">
        <v>97</v>
      </c>
      <c r="H716">
        <v>689216</v>
      </c>
      <c r="I716">
        <v>6954816</v>
      </c>
      <c r="J716" t="s">
        <v>14</v>
      </c>
    </row>
    <row r="717" spans="1:10" x14ac:dyDescent="0.3">
      <c r="A717">
        <v>733</v>
      </c>
      <c r="B717" t="s">
        <v>736</v>
      </c>
      <c r="C717" s="1">
        <v>44811</v>
      </c>
      <c r="D717" t="s">
        <v>1</v>
      </c>
      <c r="E717" t="s">
        <v>33</v>
      </c>
      <c r="F717">
        <v>2130</v>
      </c>
      <c r="G717">
        <v>119</v>
      </c>
      <c r="H717">
        <v>253087</v>
      </c>
      <c r="I717">
        <v>2553874</v>
      </c>
      <c r="J717" t="s">
        <v>34</v>
      </c>
    </row>
    <row r="718" spans="1:10" x14ac:dyDescent="0.3">
      <c r="A718">
        <v>734</v>
      </c>
      <c r="B718" t="s">
        <v>737</v>
      </c>
      <c r="C718" s="1">
        <v>44811</v>
      </c>
      <c r="D718" t="s">
        <v>12</v>
      </c>
      <c r="E718" t="s">
        <v>37</v>
      </c>
      <c r="F718">
        <v>35350</v>
      </c>
      <c r="G718">
        <v>56</v>
      </c>
      <c r="H718">
        <v>1983135</v>
      </c>
      <c r="I718">
        <v>20011635</v>
      </c>
      <c r="J718" t="s">
        <v>17</v>
      </c>
    </row>
    <row r="719" spans="1:10" x14ac:dyDescent="0.3">
      <c r="A719">
        <v>735</v>
      </c>
      <c r="B719" t="s">
        <v>738</v>
      </c>
      <c r="C719" s="1">
        <v>44841</v>
      </c>
      <c r="D719" t="s">
        <v>12</v>
      </c>
      <c r="E719" t="s">
        <v>16</v>
      </c>
      <c r="F719">
        <v>27450</v>
      </c>
      <c r="G719">
        <v>129</v>
      </c>
      <c r="H719">
        <v>3532815</v>
      </c>
      <c r="I719">
        <v>35649315</v>
      </c>
      <c r="J719" t="s">
        <v>17</v>
      </c>
    </row>
    <row r="720" spans="1:10" x14ac:dyDescent="0.3">
      <c r="A720">
        <v>736</v>
      </c>
      <c r="B720" t="s">
        <v>739</v>
      </c>
      <c r="C720" s="1">
        <v>44841</v>
      </c>
      <c r="D720" t="s">
        <v>31</v>
      </c>
      <c r="E720" t="s">
        <v>2</v>
      </c>
      <c r="F720">
        <v>13030</v>
      </c>
      <c r="G720">
        <v>52</v>
      </c>
      <c r="H720">
        <v>673651</v>
      </c>
      <c r="I720">
        <v>6797751</v>
      </c>
      <c r="J720" t="s">
        <v>3</v>
      </c>
    </row>
    <row r="721" spans="1:10" x14ac:dyDescent="0.3">
      <c r="A721">
        <v>737</v>
      </c>
      <c r="B721" t="s">
        <v>740</v>
      </c>
      <c r="C721" s="1">
        <v>44841</v>
      </c>
      <c r="D721" t="s">
        <v>5</v>
      </c>
      <c r="E721" t="s">
        <v>24</v>
      </c>
      <c r="F721">
        <v>7120</v>
      </c>
      <c r="G721">
        <v>100</v>
      </c>
      <c r="H721">
        <v>712712</v>
      </c>
      <c r="I721">
        <v>7191912</v>
      </c>
      <c r="J721" t="s">
        <v>14</v>
      </c>
    </row>
    <row r="722" spans="1:10" x14ac:dyDescent="0.3">
      <c r="A722">
        <v>738</v>
      </c>
      <c r="B722" t="s">
        <v>741</v>
      </c>
      <c r="C722" s="1">
        <v>44872</v>
      </c>
      <c r="D722" t="s">
        <v>12</v>
      </c>
      <c r="E722" t="s">
        <v>20</v>
      </c>
      <c r="F722">
        <v>7890</v>
      </c>
      <c r="G722">
        <v>318</v>
      </c>
      <c r="H722">
        <v>2508231</v>
      </c>
      <c r="I722">
        <v>25310331</v>
      </c>
      <c r="J722" t="s">
        <v>14</v>
      </c>
    </row>
    <row r="723" spans="1:10" x14ac:dyDescent="0.3">
      <c r="A723">
        <v>739</v>
      </c>
      <c r="B723" t="s">
        <v>742</v>
      </c>
      <c r="C723" s="1">
        <v>44872</v>
      </c>
      <c r="D723" t="s">
        <v>1</v>
      </c>
      <c r="E723" t="s">
        <v>20</v>
      </c>
      <c r="F723">
        <v>6050</v>
      </c>
      <c r="G723">
        <v>162</v>
      </c>
      <c r="H723">
        <v>978697</v>
      </c>
      <c r="I723">
        <v>9875945</v>
      </c>
      <c r="J723" t="s">
        <v>14</v>
      </c>
    </row>
    <row r="724" spans="1:10" x14ac:dyDescent="0.3">
      <c r="A724">
        <v>740</v>
      </c>
      <c r="B724" t="s">
        <v>743</v>
      </c>
      <c r="C724" s="1">
        <v>44872</v>
      </c>
      <c r="D724" t="s">
        <v>1</v>
      </c>
      <c r="E724" t="s">
        <v>6</v>
      </c>
      <c r="F724">
        <v>3390</v>
      </c>
      <c r="G724">
        <v>197</v>
      </c>
      <c r="H724">
        <v>667492</v>
      </c>
      <c r="I724">
        <v>6735598</v>
      </c>
      <c r="J724" t="s">
        <v>7</v>
      </c>
    </row>
    <row r="725" spans="1:10" x14ac:dyDescent="0.3">
      <c r="A725">
        <v>741</v>
      </c>
      <c r="B725" t="s">
        <v>744</v>
      </c>
      <c r="C725" s="1">
        <v>44902</v>
      </c>
      <c r="D725" t="s">
        <v>5</v>
      </c>
      <c r="E725" t="s">
        <v>24</v>
      </c>
      <c r="F725">
        <v>7120</v>
      </c>
      <c r="G725">
        <v>81</v>
      </c>
      <c r="H725">
        <v>579568</v>
      </c>
      <c r="I725">
        <v>5848368</v>
      </c>
      <c r="J725" t="s">
        <v>14</v>
      </c>
    </row>
    <row r="726" spans="1:10" x14ac:dyDescent="0.3">
      <c r="A726">
        <v>742</v>
      </c>
      <c r="B726" t="s">
        <v>745</v>
      </c>
      <c r="C726" s="1">
        <v>44902</v>
      </c>
      <c r="D726" t="s">
        <v>1</v>
      </c>
      <c r="E726" t="s">
        <v>37</v>
      </c>
      <c r="F726">
        <v>33520</v>
      </c>
      <c r="G726">
        <v>84</v>
      </c>
      <c r="H726">
        <v>2802272</v>
      </c>
      <c r="I726">
        <v>28277472</v>
      </c>
      <c r="J726" t="s">
        <v>17</v>
      </c>
    </row>
    <row r="727" spans="1:10" x14ac:dyDescent="0.3">
      <c r="A727">
        <v>743</v>
      </c>
      <c r="B727" t="s">
        <v>746</v>
      </c>
      <c r="C727" t="s">
        <v>1538</v>
      </c>
      <c r="D727" t="s">
        <v>5</v>
      </c>
      <c r="E727" t="s">
        <v>6</v>
      </c>
      <c r="F727">
        <v>3380</v>
      </c>
      <c r="G727">
        <v>147</v>
      </c>
      <c r="H727">
        <v>498219</v>
      </c>
      <c r="I727">
        <v>5027482</v>
      </c>
      <c r="J727" t="s">
        <v>7</v>
      </c>
    </row>
    <row r="728" spans="1:10" x14ac:dyDescent="0.3">
      <c r="A728">
        <v>744</v>
      </c>
      <c r="B728" t="s">
        <v>747</v>
      </c>
      <c r="C728" t="s">
        <v>1538</v>
      </c>
      <c r="D728" t="s">
        <v>5</v>
      </c>
      <c r="E728" t="s">
        <v>37</v>
      </c>
      <c r="F728">
        <v>34690</v>
      </c>
      <c r="G728">
        <v>97</v>
      </c>
      <c r="H728">
        <v>3357992</v>
      </c>
      <c r="I728">
        <v>33885192</v>
      </c>
      <c r="J728" t="s">
        <v>17</v>
      </c>
    </row>
    <row r="729" spans="1:10" x14ac:dyDescent="0.3">
      <c r="A729">
        <v>745</v>
      </c>
      <c r="B729" t="s">
        <v>748</v>
      </c>
      <c r="C729" t="s">
        <v>1538</v>
      </c>
      <c r="D729" t="s">
        <v>10</v>
      </c>
      <c r="E729" t="s">
        <v>20</v>
      </c>
      <c r="F729">
        <v>6030</v>
      </c>
      <c r="G729">
        <v>150</v>
      </c>
      <c r="H729">
        <v>902088</v>
      </c>
      <c r="I729">
        <v>9102888</v>
      </c>
      <c r="J729" t="s">
        <v>14</v>
      </c>
    </row>
    <row r="730" spans="1:10" x14ac:dyDescent="0.3">
      <c r="A730">
        <v>746</v>
      </c>
      <c r="B730" t="s">
        <v>749</v>
      </c>
      <c r="C730" t="s">
        <v>1538</v>
      </c>
      <c r="D730" t="s">
        <v>12</v>
      </c>
      <c r="E730" t="s">
        <v>13</v>
      </c>
      <c r="F730">
        <v>16480</v>
      </c>
      <c r="G730">
        <v>164</v>
      </c>
      <c r="H730">
        <v>2701072</v>
      </c>
      <c r="I730">
        <v>27256272</v>
      </c>
      <c r="J730" t="s">
        <v>14</v>
      </c>
    </row>
    <row r="731" spans="1:10" x14ac:dyDescent="0.3">
      <c r="A731">
        <v>747</v>
      </c>
      <c r="B731" t="s">
        <v>750</v>
      </c>
      <c r="C731" t="s">
        <v>1539</v>
      </c>
      <c r="D731" t="s">
        <v>31</v>
      </c>
      <c r="E731" t="s">
        <v>20</v>
      </c>
      <c r="F731">
        <v>6070</v>
      </c>
      <c r="G731">
        <v>1580</v>
      </c>
      <c r="H731">
        <v>9590843</v>
      </c>
      <c r="I731">
        <v>96780320</v>
      </c>
      <c r="J731" t="s">
        <v>14</v>
      </c>
    </row>
    <row r="732" spans="1:10" x14ac:dyDescent="0.3">
      <c r="A732">
        <v>749</v>
      </c>
      <c r="B732" t="s">
        <v>751</v>
      </c>
      <c r="C732" t="s">
        <v>1539</v>
      </c>
      <c r="D732" t="s">
        <v>12</v>
      </c>
      <c r="E732" t="s">
        <v>24</v>
      </c>
      <c r="F732">
        <v>7040</v>
      </c>
      <c r="G732">
        <v>127</v>
      </c>
      <c r="H732">
        <v>890642</v>
      </c>
      <c r="I732">
        <v>8987389</v>
      </c>
      <c r="J732" t="s">
        <v>14</v>
      </c>
    </row>
    <row r="733" spans="1:10" x14ac:dyDescent="0.3">
      <c r="A733">
        <v>750</v>
      </c>
      <c r="B733" t="s">
        <v>752</v>
      </c>
      <c r="C733" t="s">
        <v>1540</v>
      </c>
      <c r="D733" t="s">
        <v>45</v>
      </c>
      <c r="E733" t="s">
        <v>29</v>
      </c>
      <c r="F733">
        <v>8840</v>
      </c>
      <c r="G733">
        <v>40</v>
      </c>
      <c r="H733">
        <v>350589</v>
      </c>
      <c r="I733">
        <v>3537764</v>
      </c>
      <c r="J733" t="s">
        <v>14</v>
      </c>
    </row>
    <row r="734" spans="1:10" x14ac:dyDescent="0.3">
      <c r="A734">
        <v>751</v>
      </c>
      <c r="B734" t="s">
        <v>753</v>
      </c>
      <c r="C734" t="s">
        <v>1540</v>
      </c>
      <c r="D734" t="s">
        <v>1</v>
      </c>
      <c r="E734" t="s">
        <v>29</v>
      </c>
      <c r="F734">
        <v>6860</v>
      </c>
      <c r="G734">
        <v>1410</v>
      </c>
      <c r="H734">
        <v>9671054</v>
      </c>
      <c r="I734">
        <v>97589726</v>
      </c>
      <c r="J734" t="s">
        <v>14</v>
      </c>
    </row>
    <row r="735" spans="1:10" x14ac:dyDescent="0.3">
      <c r="A735">
        <v>752</v>
      </c>
      <c r="B735" t="s">
        <v>754</v>
      </c>
      <c r="C735" t="s">
        <v>1540</v>
      </c>
      <c r="D735" t="s">
        <v>10</v>
      </c>
      <c r="E735" t="s">
        <v>13</v>
      </c>
      <c r="F735">
        <v>16390</v>
      </c>
      <c r="G735">
        <v>325</v>
      </c>
      <c r="H735">
        <v>5321146</v>
      </c>
      <c r="I735">
        <v>53695197</v>
      </c>
      <c r="J735" t="s">
        <v>14</v>
      </c>
    </row>
    <row r="736" spans="1:10" x14ac:dyDescent="0.3">
      <c r="A736">
        <v>753</v>
      </c>
      <c r="B736" t="s">
        <v>755</v>
      </c>
      <c r="C736" t="s">
        <v>1541</v>
      </c>
      <c r="D736" t="s">
        <v>12</v>
      </c>
      <c r="E736" t="s">
        <v>20</v>
      </c>
      <c r="F736">
        <v>7890</v>
      </c>
      <c r="G736">
        <v>1254</v>
      </c>
      <c r="H736">
        <v>9897279</v>
      </c>
      <c r="I736">
        <v>99872538</v>
      </c>
      <c r="J736" t="s">
        <v>14</v>
      </c>
    </row>
    <row r="737" spans="1:10" x14ac:dyDescent="0.3">
      <c r="A737">
        <v>754</v>
      </c>
      <c r="B737" t="s">
        <v>756</v>
      </c>
      <c r="C737" t="s">
        <v>1541</v>
      </c>
      <c r="D737" t="s">
        <v>31</v>
      </c>
      <c r="E737" t="s">
        <v>29</v>
      </c>
      <c r="F737">
        <v>6580</v>
      </c>
      <c r="G737">
        <v>1467</v>
      </c>
      <c r="H737">
        <v>9651036</v>
      </c>
      <c r="I737">
        <v>97387722</v>
      </c>
      <c r="J737" t="s">
        <v>14</v>
      </c>
    </row>
    <row r="738" spans="1:10" x14ac:dyDescent="0.3">
      <c r="A738">
        <v>755</v>
      </c>
      <c r="B738" t="s">
        <v>757</v>
      </c>
      <c r="C738" t="s">
        <v>1541</v>
      </c>
      <c r="D738" t="s">
        <v>10</v>
      </c>
      <c r="E738" t="s">
        <v>6</v>
      </c>
      <c r="F738">
        <v>3390</v>
      </c>
      <c r="G738">
        <v>256</v>
      </c>
      <c r="H738">
        <v>866148</v>
      </c>
      <c r="I738">
        <v>8740222</v>
      </c>
      <c r="J738" t="s">
        <v>7</v>
      </c>
    </row>
    <row r="739" spans="1:10" x14ac:dyDescent="0.3">
      <c r="A739">
        <v>756</v>
      </c>
      <c r="B739" t="s">
        <v>758</v>
      </c>
      <c r="C739" t="s">
        <v>1541</v>
      </c>
      <c r="D739" t="s">
        <v>31</v>
      </c>
      <c r="E739" t="s">
        <v>16</v>
      </c>
      <c r="F739">
        <v>23680</v>
      </c>
      <c r="G739">
        <v>292</v>
      </c>
      <c r="H739">
        <v>6912538</v>
      </c>
      <c r="I739">
        <v>69753796</v>
      </c>
      <c r="J739" t="s">
        <v>17</v>
      </c>
    </row>
    <row r="740" spans="1:10" x14ac:dyDescent="0.3">
      <c r="A740">
        <v>757</v>
      </c>
      <c r="B740" t="s">
        <v>759</v>
      </c>
      <c r="C740" t="s">
        <v>1542</v>
      </c>
      <c r="D740" t="s">
        <v>12</v>
      </c>
      <c r="E740" t="s">
        <v>37</v>
      </c>
      <c r="F740">
        <v>35350</v>
      </c>
      <c r="G740">
        <v>222</v>
      </c>
      <c r="H740">
        <v>7847538</v>
      </c>
      <c r="I740">
        <v>79188790</v>
      </c>
      <c r="J740" t="s">
        <v>17</v>
      </c>
    </row>
    <row r="741" spans="1:10" x14ac:dyDescent="0.3">
      <c r="A741">
        <v>758</v>
      </c>
      <c r="B741" t="s">
        <v>760</v>
      </c>
      <c r="C741" t="s">
        <v>1542</v>
      </c>
      <c r="D741" t="s">
        <v>12</v>
      </c>
      <c r="E741" t="s">
        <v>20</v>
      </c>
      <c r="F741">
        <v>7890</v>
      </c>
      <c r="G741">
        <v>1219</v>
      </c>
      <c r="H741">
        <v>9620333</v>
      </c>
      <c r="I741">
        <v>97077905</v>
      </c>
      <c r="J741" t="s">
        <v>14</v>
      </c>
    </row>
    <row r="742" spans="1:10" x14ac:dyDescent="0.3">
      <c r="A742">
        <v>759</v>
      </c>
      <c r="B742" t="s">
        <v>761</v>
      </c>
      <c r="C742" t="s">
        <v>1542</v>
      </c>
      <c r="D742" t="s">
        <v>5</v>
      </c>
      <c r="E742" t="s">
        <v>6</v>
      </c>
      <c r="F742">
        <v>3380</v>
      </c>
      <c r="G742">
        <v>231</v>
      </c>
      <c r="H742">
        <v>779507</v>
      </c>
      <c r="I742">
        <v>7865938</v>
      </c>
      <c r="J742" t="s">
        <v>7</v>
      </c>
    </row>
    <row r="743" spans="1:10" x14ac:dyDescent="0.3">
      <c r="A743">
        <v>760</v>
      </c>
      <c r="B743" t="s">
        <v>762</v>
      </c>
      <c r="C743" t="s">
        <v>1542</v>
      </c>
      <c r="D743" t="s">
        <v>10</v>
      </c>
      <c r="E743" t="s">
        <v>33</v>
      </c>
      <c r="F743">
        <v>2120</v>
      </c>
      <c r="G743">
        <v>131</v>
      </c>
      <c r="H743">
        <v>277547</v>
      </c>
      <c r="I743">
        <v>2800698</v>
      </c>
      <c r="J743" t="s">
        <v>34</v>
      </c>
    </row>
    <row r="744" spans="1:10" x14ac:dyDescent="0.3">
      <c r="A744">
        <v>761</v>
      </c>
      <c r="B744" t="s">
        <v>763</v>
      </c>
      <c r="C744" t="s">
        <v>1543</v>
      </c>
      <c r="D744" t="s">
        <v>1</v>
      </c>
      <c r="E744" t="s">
        <v>2</v>
      </c>
      <c r="F744">
        <v>14820</v>
      </c>
      <c r="G744">
        <v>66</v>
      </c>
      <c r="H744">
        <v>978120</v>
      </c>
      <c r="I744">
        <v>9870120</v>
      </c>
      <c r="J744" t="s">
        <v>3</v>
      </c>
    </row>
    <row r="745" spans="1:10" x14ac:dyDescent="0.3">
      <c r="A745">
        <v>762</v>
      </c>
      <c r="B745" t="s">
        <v>764</v>
      </c>
      <c r="C745" t="s">
        <v>1543</v>
      </c>
      <c r="D745" t="s">
        <v>45</v>
      </c>
      <c r="E745" t="s">
        <v>2</v>
      </c>
      <c r="F745">
        <v>15200</v>
      </c>
      <c r="G745">
        <v>96</v>
      </c>
      <c r="H745">
        <v>1454640</v>
      </c>
      <c r="I745">
        <v>14678640</v>
      </c>
      <c r="J745" t="s">
        <v>3</v>
      </c>
    </row>
    <row r="746" spans="1:10" x14ac:dyDescent="0.3">
      <c r="A746">
        <v>763</v>
      </c>
      <c r="B746" t="s">
        <v>765</v>
      </c>
      <c r="C746" t="s">
        <v>1543</v>
      </c>
      <c r="D746" t="s">
        <v>1</v>
      </c>
      <c r="E746" t="s">
        <v>6</v>
      </c>
      <c r="F746">
        <v>3390</v>
      </c>
      <c r="G746">
        <v>257</v>
      </c>
      <c r="H746">
        <v>872755</v>
      </c>
      <c r="I746">
        <v>8806892</v>
      </c>
      <c r="J746" t="s">
        <v>7</v>
      </c>
    </row>
    <row r="747" spans="1:10" x14ac:dyDescent="0.3">
      <c r="A747">
        <v>764</v>
      </c>
      <c r="B747" t="s">
        <v>766</v>
      </c>
      <c r="C747" t="s">
        <v>1544</v>
      </c>
      <c r="D747" t="s">
        <v>5</v>
      </c>
      <c r="E747" t="s">
        <v>20</v>
      </c>
      <c r="F747">
        <v>6030</v>
      </c>
      <c r="G747">
        <v>164</v>
      </c>
      <c r="H747">
        <v>986002</v>
      </c>
      <c r="I747">
        <v>9949657</v>
      </c>
      <c r="J747" t="s">
        <v>14</v>
      </c>
    </row>
    <row r="748" spans="1:10" x14ac:dyDescent="0.3">
      <c r="A748">
        <v>765</v>
      </c>
      <c r="B748" t="s">
        <v>767</v>
      </c>
      <c r="C748" t="s">
        <v>1544</v>
      </c>
      <c r="D748" t="s">
        <v>12</v>
      </c>
      <c r="E748" t="s">
        <v>6</v>
      </c>
      <c r="F748">
        <v>3060</v>
      </c>
      <c r="G748">
        <v>186</v>
      </c>
      <c r="H748">
        <v>568854</v>
      </c>
      <c r="I748">
        <v>5740254</v>
      </c>
      <c r="J748" t="s">
        <v>7</v>
      </c>
    </row>
    <row r="749" spans="1:10" x14ac:dyDescent="0.3">
      <c r="A749">
        <v>766</v>
      </c>
      <c r="B749" t="s">
        <v>768</v>
      </c>
      <c r="C749" t="s">
        <v>1544</v>
      </c>
      <c r="D749" t="s">
        <v>45</v>
      </c>
      <c r="E749" t="s">
        <v>29</v>
      </c>
      <c r="F749">
        <v>8840</v>
      </c>
      <c r="G749">
        <v>69</v>
      </c>
      <c r="H749">
        <v>612612</v>
      </c>
      <c r="I749">
        <v>6181812</v>
      </c>
      <c r="J749" t="s">
        <v>14</v>
      </c>
    </row>
    <row r="750" spans="1:10" x14ac:dyDescent="0.3">
      <c r="A750">
        <v>767</v>
      </c>
      <c r="B750" t="s">
        <v>769</v>
      </c>
      <c r="C750" t="s">
        <v>1544</v>
      </c>
      <c r="D750" t="s">
        <v>22</v>
      </c>
      <c r="E750" t="s">
        <v>20</v>
      </c>
      <c r="F750">
        <v>5180</v>
      </c>
      <c r="G750">
        <v>50</v>
      </c>
      <c r="H750">
        <v>256410</v>
      </c>
      <c r="I750">
        <v>2587410</v>
      </c>
      <c r="J750" t="s">
        <v>14</v>
      </c>
    </row>
    <row r="751" spans="1:10" x14ac:dyDescent="0.3">
      <c r="A751">
        <v>768</v>
      </c>
      <c r="B751" t="s">
        <v>770</v>
      </c>
      <c r="C751" t="s">
        <v>1545</v>
      </c>
      <c r="D751" t="s">
        <v>45</v>
      </c>
      <c r="E751" t="s">
        <v>37</v>
      </c>
      <c r="F751">
        <v>36180</v>
      </c>
      <c r="G751">
        <v>212</v>
      </c>
      <c r="H751">
        <v>7679930</v>
      </c>
      <c r="I751">
        <v>77497478</v>
      </c>
      <c r="J751" t="s">
        <v>17</v>
      </c>
    </row>
    <row r="752" spans="1:10" x14ac:dyDescent="0.3">
      <c r="A752">
        <v>769</v>
      </c>
      <c r="B752" t="s">
        <v>771</v>
      </c>
      <c r="C752" t="s">
        <v>1545</v>
      </c>
      <c r="D752" t="s">
        <v>5</v>
      </c>
      <c r="E752" t="s">
        <v>20</v>
      </c>
      <c r="F752">
        <v>6030</v>
      </c>
      <c r="G752">
        <v>1611</v>
      </c>
      <c r="H752">
        <v>9716463</v>
      </c>
      <c r="I752">
        <v>98047940</v>
      </c>
      <c r="J752" t="s">
        <v>14</v>
      </c>
    </row>
    <row r="753" spans="1:10" x14ac:dyDescent="0.3">
      <c r="A753">
        <v>770</v>
      </c>
      <c r="B753" t="s">
        <v>772</v>
      </c>
      <c r="C753" t="s">
        <v>1545</v>
      </c>
      <c r="D753" t="s">
        <v>45</v>
      </c>
      <c r="E753" t="s">
        <v>20</v>
      </c>
      <c r="F753">
        <v>6020</v>
      </c>
      <c r="G753">
        <v>13</v>
      </c>
      <c r="H753">
        <v>79464</v>
      </c>
      <c r="I753">
        <v>801864</v>
      </c>
      <c r="J753" t="s">
        <v>14</v>
      </c>
    </row>
    <row r="754" spans="1:10" x14ac:dyDescent="0.3">
      <c r="A754">
        <v>771</v>
      </c>
      <c r="B754" t="s">
        <v>773</v>
      </c>
      <c r="C754" t="s">
        <v>1546</v>
      </c>
      <c r="D754" t="s">
        <v>22</v>
      </c>
      <c r="E754" t="s">
        <v>16</v>
      </c>
      <c r="F754">
        <v>21040</v>
      </c>
      <c r="G754">
        <v>131</v>
      </c>
      <c r="H754">
        <v>2754136</v>
      </c>
      <c r="I754">
        <v>27791736</v>
      </c>
      <c r="J754" t="s">
        <v>17</v>
      </c>
    </row>
    <row r="755" spans="1:10" x14ac:dyDescent="0.3">
      <c r="A755">
        <v>772</v>
      </c>
      <c r="B755" t="s">
        <v>774</v>
      </c>
      <c r="C755" t="s">
        <v>1546</v>
      </c>
      <c r="D755" t="s">
        <v>12</v>
      </c>
      <c r="E755" t="s">
        <v>24</v>
      </c>
      <c r="F755">
        <v>7040</v>
      </c>
      <c r="G755">
        <v>138</v>
      </c>
      <c r="H755">
        <v>972151</v>
      </c>
      <c r="I755">
        <v>9809888</v>
      </c>
      <c r="J755" t="s">
        <v>14</v>
      </c>
    </row>
    <row r="756" spans="1:10" x14ac:dyDescent="0.3">
      <c r="A756">
        <v>773</v>
      </c>
      <c r="B756" t="s">
        <v>775</v>
      </c>
      <c r="C756" t="s">
        <v>1547</v>
      </c>
      <c r="D756" t="s">
        <v>10</v>
      </c>
      <c r="E756" t="s">
        <v>29</v>
      </c>
      <c r="F756">
        <v>6360</v>
      </c>
      <c r="G756">
        <v>15198</v>
      </c>
      <c r="H756">
        <v>96661195</v>
      </c>
      <c r="I756">
        <v>975399332</v>
      </c>
      <c r="J756" t="s">
        <v>14</v>
      </c>
    </row>
    <row r="757" spans="1:10" x14ac:dyDescent="0.3">
      <c r="A757">
        <v>774</v>
      </c>
      <c r="B757" t="s">
        <v>776</v>
      </c>
      <c r="C757" t="s">
        <v>1547</v>
      </c>
      <c r="D757" t="s">
        <v>22</v>
      </c>
      <c r="E757" t="s">
        <v>24</v>
      </c>
      <c r="F757">
        <v>7010</v>
      </c>
      <c r="G757">
        <v>13851</v>
      </c>
      <c r="H757">
        <v>97097083</v>
      </c>
      <c r="I757">
        <v>979797842</v>
      </c>
      <c r="J757" t="s">
        <v>14</v>
      </c>
    </row>
    <row r="758" spans="1:10" x14ac:dyDescent="0.3">
      <c r="A758">
        <v>775</v>
      </c>
      <c r="B758" t="s">
        <v>777</v>
      </c>
      <c r="C758" t="s">
        <v>1547</v>
      </c>
      <c r="D758" t="s">
        <v>12</v>
      </c>
      <c r="E758" t="s">
        <v>20</v>
      </c>
      <c r="F758">
        <v>7890</v>
      </c>
      <c r="G758">
        <v>12271</v>
      </c>
      <c r="H758">
        <v>96818861</v>
      </c>
      <c r="I758">
        <v>976990326</v>
      </c>
      <c r="J758" t="s">
        <v>14</v>
      </c>
    </row>
    <row r="759" spans="1:10" x14ac:dyDescent="0.3">
      <c r="A759">
        <v>776</v>
      </c>
      <c r="B759" t="s">
        <v>778</v>
      </c>
      <c r="C759" t="s">
        <v>1547</v>
      </c>
      <c r="D759" t="s">
        <v>22</v>
      </c>
      <c r="E759" t="s">
        <v>20</v>
      </c>
      <c r="F759">
        <v>5180</v>
      </c>
      <c r="G759">
        <v>109</v>
      </c>
      <c r="H759">
        <v>564141</v>
      </c>
      <c r="I759">
        <v>5692692</v>
      </c>
      <c r="J759" t="s">
        <v>14</v>
      </c>
    </row>
    <row r="760" spans="1:10" x14ac:dyDescent="0.3">
      <c r="A760">
        <v>777</v>
      </c>
      <c r="B760" t="s">
        <v>779</v>
      </c>
      <c r="C760" t="s">
        <v>1548</v>
      </c>
      <c r="D760" t="s">
        <v>22</v>
      </c>
      <c r="E760" t="s">
        <v>6</v>
      </c>
      <c r="F760">
        <v>2940</v>
      </c>
      <c r="G760">
        <v>236</v>
      </c>
      <c r="H760">
        <v>692545</v>
      </c>
      <c r="I760">
        <v>6988408</v>
      </c>
      <c r="J760" t="s">
        <v>7</v>
      </c>
    </row>
    <row r="761" spans="1:10" x14ac:dyDescent="0.3">
      <c r="A761">
        <v>778</v>
      </c>
      <c r="B761" t="s">
        <v>780</v>
      </c>
      <c r="C761" t="s">
        <v>1548</v>
      </c>
      <c r="D761" t="s">
        <v>45</v>
      </c>
      <c r="E761" t="s">
        <v>29</v>
      </c>
      <c r="F761">
        <v>8840</v>
      </c>
      <c r="G761">
        <v>998</v>
      </c>
      <c r="H761">
        <v>8821534</v>
      </c>
      <c r="I761">
        <v>89017296</v>
      </c>
      <c r="J761" t="s">
        <v>14</v>
      </c>
    </row>
    <row r="762" spans="1:10" x14ac:dyDescent="0.3">
      <c r="A762">
        <v>779</v>
      </c>
      <c r="B762" t="s">
        <v>781</v>
      </c>
      <c r="C762" t="s">
        <v>1548</v>
      </c>
      <c r="D762" t="s">
        <v>45</v>
      </c>
      <c r="E762" t="s">
        <v>2</v>
      </c>
      <c r="F762">
        <v>15200</v>
      </c>
      <c r="G762">
        <v>96</v>
      </c>
      <c r="H762">
        <v>1454640</v>
      </c>
      <c r="I762">
        <v>14678640</v>
      </c>
      <c r="J762" t="s">
        <v>3</v>
      </c>
    </row>
    <row r="763" spans="1:10" x14ac:dyDescent="0.3">
      <c r="A763">
        <v>780</v>
      </c>
      <c r="B763" t="s">
        <v>782</v>
      </c>
      <c r="C763" t="s">
        <v>1549</v>
      </c>
      <c r="D763" t="s">
        <v>45</v>
      </c>
      <c r="E763" t="s">
        <v>13</v>
      </c>
      <c r="F763">
        <v>16870</v>
      </c>
      <c r="G763">
        <v>353</v>
      </c>
      <c r="H763">
        <v>5956797</v>
      </c>
      <c r="I763">
        <v>60109497</v>
      </c>
      <c r="J763" t="s">
        <v>14</v>
      </c>
    </row>
    <row r="764" spans="1:10" x14ac:dyDescent="0.3">
      <c r="A764">
        <v>781</v>
      </c>
      <c r="B764" t="s">
        <v>783</v>
      </c>
      <c r="C764" t="s">
        <v>1549</v>
      </c>
      <c r="D764" t="s">
        <v>12</v>
      </c>
      <c r="E764" t="s">
        <v>20</v>
      </c>
      <c r="F764">
        <v>7890</v>
      </c>
      <c r="G764">
        <v>1239</v>
      </c>
      <c r="H764">
        <v>9775027</v>
      </c>
      <c r="I764">
        <v>98638913</v>
      </c>
      <c r="J764" t="s">
        <v>14</v>
      </c>
    </row>
    <row r="765" spans="1:10" x14ac:dyDescent="0.3">
      <c r="A765">
        <v>782</v>
      </c>
      <c r="B765" t="s">
        <v>784</v>
      </c>
      <c r="C765" t="s">
        <v>1549</v>
      </c>
      <c r="D765" t="s">
        <v>22</v>
      </c>
      <c r="E765" t="s">
        <v>20</v>
      </c>
      <c r="F765">
        <v>5180</v>
      </c>
      <c r="G765">
        <v>190</v>
      </c>
      <c r="H765">
        <v>985818</v>
      </c>
      <c r="I765">
        <v>9947799</v>
      </c>
      <c r="J765" t="s">
        <v>14</v>
      </c>
    </row>
    <row r="766" spans="1:10" x14ac:dyDescent="0.3">
      <c r="A766">
        <v>783</v>
      </c>
      <c r="B766" t="s">
        <v>785</v>
      </c>
      <c r="C766" t="s">
        <v>1549</v>
      </c>
      <c r="D766" t="s">
        <v>5</v>
      </c>
      <c r="E766" t="s">
        <v>24</v>
      </c>
      <c r="F766">
        <v>7120</v>
      </c>
      <c r="G766">
        <v>136</v>
      </c>
      <c r="H766">
        <v>965097</v>
      </c>
      <c r="I766">
        <v>9738704</v>
      </c>
      <c r="J766" t="s">
        <v>14</v>
      </c>
    </row>
    <row r="767" spans="1:10" x14ac:dyDescent="0.3">
      <c r="A767">
        <v>784</v>
      </c>
      <c r="B767" t="s">
        <v>786</v>
      </c>
      <c r="C767" t="s">
        <v>1550</v>
      </c>
      <c r="D767" t="s">
        <v>10</v>
      </c>
      <c r="E767" t="s">
        <v>6</v>
      </c>
      <c r="F767">
        <v>3390</v>
      </c>
      <c r="G767">
        <v>171</v>
      </c>
      <c r="H767">
        <v>580312</v>
      </c>
      <c r="I767">
        <v>5855873</v>
      </c>
      <c r="J767" t="s">
        <v>7</v>
      </c>
    </row>
    <row r="768" spans="1:10" x14ac:dyDescent="0.3">
      <c r="A768">
        <v>785</v>
      </c>
      <c r="B768" t="s">
        <v>787</v>
      </c>
      <c r="C768" t="s">
        <v>1550</v>
      </c>
      <c r="D768" t="s">
        <v>12</v>
      </c>
      <c r="E768" t="s">
        <v>20</v>
      </c>
      <c r="F768">
        <v>7890</v>
      </c>
      <c r="G768">
        <v>12270</v>
      </c>
      <c r="H768">
        <v>96810182</v>
      </c>
      <c r="I768">
        <v>976902747</v>
      </c>
      <c r="J768" t="s">
        <v>14</v>
      </c>
    </row>
    <row r="769" spans="1:10" x14ac:dyDescent="0.3">
      <c r="A769">
        <v>786</v>
      </c>
      <c r="B769" t="s">
        <v>788</v>
      </c>
      <c r="C769" t="s">
        <v>1550</v>
      </c>
      <c r="D769" t="s">
        <v>10</v>
      </c>
      <c r="E769" t="s">
        <v>37</v>
      </c>
      <c r="F769">
        <v>34620</v>
      </c>
      <c r="G769">
        <v>54</v>
      </c>
      <c r="H769">
        <v>1866018</v>
      </c>
      <c r="I769">
        <v>18829818</v>
      </c>
      <c r="J769" t="s">
        <v>17</v>
      </c>
    </row>
    <row r="770" spans="1:10" x14ac:dyDescent="0.3">
      <c r="A770">
        <v>787</v>
      </c>
      <c r="B770" t="s">
        <v>789</v>
      </c>
      <c r="C770" t="s">
        <v>1550</v>
      </c>
      <c r="D770" t="s">
        <v>10</v>
      </c>
      <c r="E770" t="s">
        <v>20</v>
      </c>
      <c r="F770">
        <v>6030</v>
      </c>
      <c r="G770">
        <v>164</v>
      </c>
      <c r="H770">
        <v>988703</v>
      </c>
      <c r="I770">
        <v>9976917</v>
      </c>
      <c r="J770" t="s">
        <v>14</v>
      </c>
    </row>
    <row r="771" spans="1:10" x14ac:dyDescent="0.3">
      <c r="A771">
        <v>788</v>
      </c>
      <c r="B771" t="s">
        <v>790</v>
      </c>
      <c r="C771" t="s">
        <v>1550</v>
      </c>
      <c r="D771" t="s">
        <v>22</v>
      </c>
      <c r="E771" t="s">
        <v>20</v>
      </c>
      <c r="F771">
        <v>5180</v>
      </c>
      <c r="G771">
        <v>150</v>
      </c>
      <c r="H771">
        <v>774928</v>
      </c>
      <c r="I771">
        <v>7819728</v>
      </c>
      <c r="J771" t="s">
        <v>14</v>
      </c>
    </row>
    <row r="772" spans="1:10" x14ac:dyDescent="0.3">
      <c r="A772">
        <v>789</v>
      </c>
      <c r="B772" t="s">
        <v>791</v>
      </c>
      <c r="C772" t="s">
        <v>1551</v>
      </c>
      <c r="D772" t="s">
        <v>5</v>
      </c>
      <c r="E772" t="s">
        <v>13</v>
      </c>
      <c r="F772">
        <v>16690</v>
      </c>
      <c r="G772">
        <v>173</v>
      </c>
      <c r="H772">
        <v>2882363</v>
      </c>
      <c r="I772">
        <v>29085663</v>
      </c>
      <c r="J772" t="s">
        <v>14</v>
      </c>
    </row>
    <row r="773" spans="1:10" x14ac:dyDescent="0.3">
      <c r="A773">
        <v>790</v>
      </c>
      <c r="B773" t="s">
        <v>792</v>
      </c>
      <c r="C773" t="s">
        <v>1551</v>
      </c>
      <c r="D773" t="s">
        <v>45</v>
      </c>
      <c r="E773" t="s">
        <v>24</v>
      </c>
      <c r="F773">
        <v>8140</v>
      </c>
      <c r="G773">
        <v>68</v>
      </c>
      <c r="H773">
        <v>555148</v>
      </c>
      <c r="I773">
        <v>5601948</v>
      </c>
      <c r="J773" t="s">
        <v>14</v>
      </c>
    </row>
    <row r="774" spans="1:10" x14ac:dyDescent="0.3">
      <c r="A774">
        <v>791</v>
      </c>
      <c r="B774" t="s">
        <v>793</v>
      </c>
      <c r="C774" t="s">
        <v>1552</v>
      </c>
      <c r="D774" t="s">
        <v>5</v>
      </c>
      <c r="E774" t="s">
        <v>29</v>
      </c>
      <c r="F774">
        <v>6240</v>
      </c>
      <c r="G774">
        <v>147</v>
      </c>
      <c r="H774">
        <v>919776</v>
      </c>
      <c r="I774">
        <v>9281376</v>
      </c>
      <c r="J774" t="s">
        <v>14</v>
      </c>
    </row>
    <row r="775" spans="1:10" x14ac:dyDescent="0.3">
      <c r="A775">
        <v>792</v>
      </c>
      <c r="B775" t="s">
        <v>794</v>
      </c>
      <c r="C775" t="s">
        <v>1552</v>
      </c>
      <c r="D775" t="s">
        <v>31</v>
      </c>
      <c r="E775" t="s">
        <v>20</v>
      </c>
      <c r="F775">
        <v>6070</v>
      </c>
      <c r="G775">
        <v>75</v>
      </c>
      <c r="H775">
        <v>454036</v>
      </c>
      <c r="I775">
        <v>4581636</v>
      </c>
      <c r="J775" t="s">
        <v>14</v>
      </c>
    </row>
    <row r="776" spans="1:10" x14ac:dyDescent="0.3">
      <c r="A776">
        <v>793</v>
      </c>
      <c r="B776" t="s">
        <v>795</v>
      </c>
      <c r="C776" t="s">
        <v>1552</v>
      </c>
      <c r="D776" t="s">
        <v>10</v>
      </c>
      <c r="E776" t="s">
        <v>6</v>
      </c>
      <c r="F776">
        <v>3390</v>
      </c>
      <c r="G776">
        <v>2574</v>
      </c>
      <c r="H776">
        <v>8726957</v>
      </c>
      <c r="I776">
        <v>88062926</v>
      </c>
      <c r="J776" t="s">
        <v>7</v>
      </c>
    </row>
    <row r="777" spans="1:10" x14ac:dyDescent="0.3">
      <c r="A777">
        <v>794</v>
      </c>
      <c r="B777" t="s">
        <v>796</v>
      </c>
      <c r="C777" t="s">
        <v>1552</v>
      </c>
      <c r="D777" t="s">
        <v>31</v>
      </c>
      <c r="E777" t="s">
        <v>6</v>
      </c>
      <c r="F777">
        <v>3200</v>
      </c>
      <c r="G777">
        <v>2743</v>
      </c>
      <c r="H777">
        <v>8778151</v>
      </c>
      <c r="I777">
        <v>88579520</v>
      </c>
      <c r="J777" t="s">
        <v>7</v>
      </c>
    </row>
    <row r="778" spans="1:10" x14ac:dyDescent="0.3">
      <c r="A778">
        <v>795</v>
      </c>
      <c r="B778" t="s">
        <v>797</v>
      </c>
      <c r="C778" t="s">
        <v>1552</v>
      </c>
      <c r="D778" t="s">
        <v>12</v>
      </c>
      <c r="E778" t="s">
        <v>29</v>
      </c>
      <c r="F778">
        <v>6340</v>
      </c>
      <c r="G778">
        <v>1529</v>
      </c>
      <c r="H778">
        <v>9694843</v>
      </c>
      <c r="I778">
        <v>97829777</v>
      </c>
      <c r="J778" t="s">
        <v>14</v>
      </c>
    </row>
    <row r="779" spans="1:10" x14ac:dyDescent="0.3">
      <c r="A779">
        <v>796</v>
      </c>
      <c r="B779" t="s">
        <v>798</v>
      </c>
      <c r="C779" t="s">
        <v>1553</v>
      </c>
      <c r="D779" t="s">
        <v>31</v>
      </c>
      <c r="E779" t="s">
        <v>2</v>
      </c>
      <c r="F779">
        <v>13030</v>
      </c>
      <c r="G779">
        <v>30</v>
      </c>
      <c r="H779">
        <v>386991</v>
      </c>
      <c r="I779">
        <v>3905091</v>
      </c>
      <c r="J779" t="s">
        <v>3</v>
      </c>
    </row>
    <row r="780" spans="1:10" x14ac:dyDescent="0.3">
      <c r="A780">
        <v>797</v>
      </c>
      <c r="B780" t="s">
        <v>799</v>
      </c>
      <c r="C780" t="s">
        <v>1553</v>
      </c>
      <c r="D780" t="s">
        <v>12</v>
      </c>
      <c r="E780" t="s">
        <v>20</v>
      </c>
      <c r="F780">
        <v>7890</v>
      </c>
      <c r="G780">
        <v>974</v>
      </c>
      <c r="H780">
        <v>7683142</v>
      </c>
      <c r="I780">
        <v>77529889</v>
      </c>
      <c r="J780" t="s">
        <v>14</v>
      </c>
    </row>
    <row r="781" spans="1:10" x14ac:dyDescent="0.3">
      <c r="A781">
        <v>798</v>
      </c>
      <c r="B781" t="s">
        <v>800</v>
      </c>
      <c r="C781" t="s">
        <v>1553</v>
      </c>
      <c r="D781" t="s">
        <v>45</v>
      </c>
      <c r="E781" t="s">
        <v>29</v>
      </c>
      <c r="F781">
        <v>8840</v>
      </c>
      <c r="G781">
        <v>10912</v>
      </c>
      <c r="H781">
        <v>96461860</v>
      </c>
      <c r="I781">
        <v>973387864</v>
      </c>
      <c r="J781" t="s">
        <v>14</v>
      </c>
    </row>
    <row r="782" spans="1:10" x14ac:dyDescent="0.3">
      <c r="A782">
        <v>799</v>
      </c>
      <c r="B782" t="s">
        <v>801</v>
      </c>
      <c r="C782" t="s">
        <v>1554</v>
      </c>
      <c r="D782" t="s">
        <v>1</v>
      </c>
      <c r="E782" t="s">
        <v>6</v>
      </c>
      <c r="F782">
        <v>3390</v>
      </c>
      <c r="G782">
        <v>113</v>
      </c>
      <c r="H782">
        <v>382605</v>
      </c>
      <c r="I782">
        <v>3860836</v>
      </c>
      <c r="J782" t="s">
        <v>7</v>
      </c>
    </row>
    <row r="783" spans="1:10" x14ac:dyDescent="0.3">
      <c r="A783">
        <v>800</v>
      </c>
      <c r="B783" t="s">
        <v>802</v>
      </c>
      <c r="C783" t="s">
        <v>1554</v>
      </c>
      <c r="D783" t="s">
        <v>12</v>
      </c>
      <c r="E783" t="s">
        <v>2</v>
      </c>
      <c r="F783">
        <v>14230</v>
      </c>
      <c r="G783">
        <v>261</v>
      </c>
      <c r="H783">
        <v>3709761</v>
      </c>
      <c r="I783">
        <v>37434861</v>
      </c>
      <c r="J783" t="s">
        <v>3</v>
      </c>
    </row>
    <row r="784" spans="1:10" x14ac:dyDescent="0.3">
      <c r="A784">
        <v>801</v>
      </c>
      <c r="B784" t="s">
        <v>803</v>
      </c>
      <c r="C784" t="s">
        <v>1555</v>
      </c>
      <c r="D784" t="s">
        <v>31</v>
      </c>
      <c r="E784" t="s">
        <v>37</v>
      </c>
      <c r="F784">
        <v>35570</v>
      </c>
      <c r="G784">
        <v>98</v>
      </c>
      <c r="H784">
        <v>3482303</v>
      </c>
      <c r="I784">
        <v>35139603</v>
      </c>
      <c r="J784" t="s">
        <v>17</v>
      </c>
    </row>
    <row r="785" spans="1:10" x14ac:dyDescent="0.3">
      <c r="A785">
        <v>802</v>
      </c>
      <c r="B785" t="s">
        <v>804</v>
      </c>
      <c r="C785" t="s">
        <v>1555</v>
      </c>
      <c r="D785" t="s">
        <v>12</v>
      </c>
      <c r="E785" t="s">
        <v>2</v>
      </c>
      <c r="F785">
        <v>14230</v>
      </c>
      <c r="G785">
        <v>250</v>
      </c>
      <c r="H785">
        <v>3553231</v>
      </c>
      <c r="I785">
        <v>35855331</v>
      </c>
      <c r="J785" t="s">
        <v>3</v>
      </c>
    </row>
    <row r="786" spans="1:10" x14ac:dyDescent="0.3">
      <c r="A786">
        <v>803</v>
      </c>
      <c r="B786" t="s">
        <v>805</v>
      </c>
      <c r="C786" t="s">
        <v>1555</v>
      </c>
      <c r="D786" t="s">
        <v>1</v>
      </c>
      <c r="E786" t="s">
        <v>13</v>
      </c>
      <c r="F786">
        <v>16570</v>
      </c>
      <c r="G786">
        <v>151</v>
      </c>
      <c r="H786">
        <v>2497099</v>
      </c>
      <c r="I786">
        <v>25197999</v>
      </c>
      <c r="J786" t="s">
        <v>14</v>
      </c>
    </row>
    <row r="787" spans="1:10" x14ac:dyDescent="0.3">
      <c r="A787">
        <v>804</v>
      </c>
      <c r="B787" t="s">
        <v>806</v>
      </c>
      <c r="C787" t="s">
        <v>1555</v>
      </c>
      <c r="D787" t="s">
        <v>12</v>
      </c>
      <c r="E787" t="s">
        <v>6</v>
      </c>
      <c r="F787">
        <v>3060</v>
      </c>
      <c r="G787">
        <v>283</v>
      </c>
      <c r="H787">
        <v>867072</v>
      </c>
      <c r="I787">
        <v>8749546</v>
      </c>
      <c r="J787" t="s">
        <v>7</v>
      </c>
    </row>
    <row r="788" spans="1:10" x14ac:dyDescent="0.3">
      <c r="A788">
        <v>805</v>
      </c>
      <c r="B788" t="s">
        <v>807</v>
      </c>
      <c r="C788" t="s">
        <v>1556</v>
      </c>
      <c r="D788" t="s">
        <v>5</v>
      </c>
      <c r="E788" t="s">
        <v>24</v>
      </c>
      <c r="F788">
        <v>7120</v>
      </c>
      <c r="G788">
        <v>81</v>
      </c>
      <c r="H788">
        <v>574389</v>
      </c>
      <c r="I788">
        <v>5796112</v>
      </c>
      <c r="J788" t="s">
        <v>14</v>
      </c>
    </row>
    <row r="789" spans="1:10" x14ac:dyDescent="0.3">
      <c r="A789">
        <v>806</v>
      </c>
      <c r="B789" t="s">
        <v>808</v>
      </c>
      <c r="C789" t="s">
        <v>1556</v>
      </c>
      <c r="D789" t="s">
        <v>1</v>
      </c>
      <c r="E789" t="s">
        <v>2</v>
      </c>
      <c r="F789">
        <v>14820</v>
      </c>
      <c r="G789">
        <v>89</v>
      </c>
      <c r="H789">
        <v>1325714</v>
      </c>
      <c r="I789">
        <v>13377662</v>
      </c>
      <c r="J789" t="s">
        <v>3</v>
      </c>
    </row>
    <row r="790" spans="1:10" x14ac:dyDescent="0.3">
      <c r="A790">
        <v>807</v>
      </c>
      <c r="B790" t="s">
        <v>809</v>
      </c>
      <c r="C790" t="s">
        <v>1556</v>
      </c>
      <c r="D790" t="s">
        <v>12</v>
      </c>
      <c r="E790" t="s">
        <v>2</v>
      </c>
      <c r="F790">
        <v>14230</v>
      </c>
      <c r="G790">
        <v>90</v>
      </c>
      <c r="H790">
        <v>1284121</v>
      </c>
      <c r="I790">
        <v>12957946</v>
      </c>
      <c r="J790" t="s">
        <v>3</v>
      </c>
    </row>
    <row r="791" spans="1:10" x14ac:dyDescent="0.3">
      <c r="A791">
        <v>808</v>
      </c>
      <c r="B791" t="s">
        <v>810</v>
      </c>
      <c r="C791" s="1">
        <v>44569</v>
      </c>
      <c r="D791" t="s">
        <v>22</v>
      </c>
      <c r="E791" t="s">
        <v>6</v>
      </c>
      <c r="F791">
        <v>2940</v>
      </c>
      <c r="G791">
        <v>17</v>
      </c>
      <c r="H791">
        <v>48517</v>
      </c>
      <c r="I791">
        <v>489580</v>
      </c>
      <c r="J791" t="s">
        <v>7</v>
      </c>
    </row>
    <row r="792" spans="1:10" x14ac:dyDescent="0.3">
      <c r="A792">
        <v>809</v>
      </c>
      <c r="B792" t="s">
        <v>811</v>
      </c>
      <c r="C792" s="1">
        <v>44600</v>
      </c>
      <c r="D792" t="s">
        <v>10</v>
      </c>
      <c r="E792" t="s">
        <v>13</v>
      </c>
      <c r="F792">
        <v>16390</v>
      </c>
      <c r="G792">
        <v>239</v>
      </c>
      <c r="H792">
        <v>3912293</v>
      </c>
      <c r="I792">
        <v>39478593</v>
      </c>
      <c r="J792" t="s">
        <v>14</v>
      </c>
    </row>
    <row r="793" spans="1:10" x14ac:dyDescent="0.3">
      <c r="A793">
        <v>810</v>
      </c>
      <c r="B793" t="s">
        <v>812</v>
      </c>
      <c r="C793" s="1">
        <v>44600</v>
      </c>
      <c r="D793" t="s">
        <v>45</v>
      </c>
      <c r="E793" t="s">
        <v>13</v>
      </c>
      <c r="F793">
        <v>16870</v>
      </c>
      <c r="G793">
        <v>462</v>
      </c>
      <c r="H793">
        <v>7793940</v>
      </c>
      <c r="I793">
        <v>78647940</v>
      </c>
      <c r="J793" t="s">
        <v>14</v>
      </c>
    </row>
    <row r="794" spans="1:10" x14ac:dyDescent="0.3">
      <c r="A794">
        <v>811</v>
      </c>
      <c r="B794" t="s">
        <v>813</v>
      </c>
      <c r="C794" s="1">
        <v>44600</v>
      </c>
      <c r="D794" t="s">
        <v>31</v>
      </c>
      <c r="E794" t="s">
        <v>6</v>
      </c>
      <c r="F794">
        <v>3200</v>
      </c>
      <c r="G794">
        <v>2566</v>
      </c>
      <c r="H794">
        <v>8211229</v>
      </c>
      <c r="I794">
        <v>82858770</v>
      </c>
      <c r="J794" t="s">
        <v>7</v>
      </c>
    </row>
    <row r="795" spans="1:10" x14ac:dyDescent="0.3">
      <c r="A795">
        <v>812</v>
      </c>
      <c r="B795" t="s">
        <v>814</v>
      </c>
      <c r="C795" s="1">
        <v>44600</v>
      </c>
      <c r="D795" t="s">
        <v>22</v>
      </c>
      <c r="E795" t="s">
        <v>24</v>
      </c>
      <c r="F795">
        <v>7010</v>
      </c>
      <c r="G795">
        <v>103</v>
      </c>
      <c r="H795">
        <v>724834</v>
      </c>
      <c r="I795">
        <v>7314234</v>
      </c>
      <c r="J795" t="s">
        <v>14</v>
      </c>
    </row>
    <row r="796" spans="1:10" x14ac:dyDescent="0.3">
      <c r="A796">
        <v>813</v>
      </c>
      <c r="B796" t="s">
        <v>815</v>
      </c>
      <c r="C796" s="1">
        <v>44600</v>
      </c>
      <c r="D796" t="s">
        <v>1</v>
      </c>
      <c r="E796" t="s">
        <v>2</v>
      </c>
      <c r="F796">
        <v>14820</v>
      </c>
      <c r="G796">
        <v>70</v>
      </c>
      <c r="H796">
        <v>1043328</v>
      </c>
      <c r="I796">
        <v>10528128</v>
      </c>
      <c r="J796" t="s">
        <v>3</v>
      </c>
    </row>
    <row r="797" spans="1:10" x14ac:dyDescent="0.3">
      <c r="A797">
        <v>814</v>
      </c>
      <c r="B797" t="s">
        <v>816</v>
      </c>
      <c r="C797" s="1">
        <v>44628</v>
      </c>
      <c r="D797" t="s">
        <v>1</v>
      </c>
      <c r="E797" t="s">
        <v>37</v>
      </c>
      <c r="F797">
        <v>33520</v>
      </c>
      <c r="G797">
        <v>104</v>
      </c>
      <c r="H797">
        <v>3502840</v>
      </c>
      <c r="I797">
        <v>35346840</v>
      </c>
      <c r="J797" t="s">
        <v>17</v>
      </c>
    </row>
    <row r="798" spans="1:10" x14ac:dyDescent="0.3">
      <c r="A798">
        <v>815</v>
      </c>
      <c r="B798" t="s">
        <v>817</v>
      </c>
      <c r="C798" s="1">
        <v>44628</v>
      </c>
      <c r="D798" t="s">
        <v>1</v>
      </c>
      <c r="E798" t="s">
        <v>6</v>
      </c>
      <c r="F798">
        <v>3390</v>
      </c>
      <c r="G798">
        <v>154</v>
      </c>
      <c r="H798">
        <v>522060</v>
      </c>
      <c r="I798">
        <v>5268060</v>
      </c>
      <c r="J798" t="s">
        <v>7</v>
      </c>
    </row>
    <row r="799" spans="1:10" x14ac:dyDescent="0.3">
      <c r="A799">
        <v>816</v>
      </c>
      <c r="B799" t="s">
        <v>818</v>
      </c>
      <c r="C799" s="1">
        <v>44628</v>
      </c>
      <c r="D799" t="s">
        <v>45</v>
      </c>
      <c r="E799" t="s">
        <v>24</v>
      </c>
      <c r="F799">
        <v>8140</v>
      </c>
      <c r="G799">
        <v>110</v>
      </c>
      <c r="H799">
        <v>895400</v>
      </c>
      <c r="I799">
        <v>9035400</v>
      </c>
      <c r="J799" t="s">
        <v>14</v>
      </c>
    </row>
    <row r="800" spans="1:10" x14ac:dyDescent="0.3">
      <c r="A800">
        <v>817</v>
      </c>
      <c r="B800" t="s">
        <v>819</v>
      </c>
      <c r="C800" s="1">
        <v>44628</v>
      </c>
      <c r="D800" t="s">
        <v>31</v>
      </c>
      <c r="E800" t="s">
        <v>33</v>
      </c>
      <c r="F800">
        <v>2120</v>
      </c>
      <c r="G800">
        <v>111</v>
      </c>
      <c r="H800">
        <v>235532</v>
      </c>
      <c r="I800">
        <v>2376732</v>
      </c>
      <c r="J800" t="s">
        <v>34</v>
      </c>
    </row>
    <row r="801" spans="1:10" x14ac:dyDescent="0.3">
      <c r="A801">
        <v>818</v>
      </c>
      <c r="B801" t="s">
        <v>820</v>
      </c>
      <c r="C801" s="1">
        <v>44628</v>
      </c>
      <c r="D801" t="s">
        <v>45</v>
      </c>
      <c r="E801" t="s">
        <v>37</v>
      </c>
      <c r="F801">
        <v>36180</v>
      </c>
      <c r="G801">
        <v>218</v>
      </c>
      <c r="H801">
        <v>7896840</v>
      </c>
      <c r="I801">
        <v>79686292</v>
      </c>
      <c r="J801" t="s">
        <v>17</v>
      </c>
    </row>
    <row r="802" spans="1:10" x14ac:dyDescent="0.3">
      <c r="A802">
        <v>819</v>
      </c>
      <c r="B802" t="s">
        <v>821</v>
      </c>
      <c r="C802" s="1">
        <v>44628</v>
      </c>
      <c r="D802" t="s">
        <v>22</v>
      </c>
      <c r="E802" t="s">
        <v>16</v>
      </c>
      <c r="F802">
        <v>21040</v>
      </c>
      <c r="G802">
        <v>123</v>
      </c>
      <c r="H802">
        <v>2592128</v>
      </c>
      <c r="I802">
        <v>26156928</v>
      </c>
      <c r="J802" t="s">
        <v>17</v>
      </c>
    </row>
    <row r="803" spans="1:10" x14ac:dyDescent="0.3">
      <c r="A803">
        <v>821</v>
      </c>
      <c r="B803" t="s">
        <v>822</v>
      </c>
      <c r="C803" s="1">
        <v>44659</v>
      </c>
      <c r="D803" t="s">
        <v>5</v>
      </c>
      <c r="E803" t="s">
        <v>29</v>
      </c>
      <c r="F803">
        <v>6240</v>
      </c>
      <c r="G803">
        <v>151</v>
      </c>
      <c r="H803">
        <v>940368</v>
      </c>
      <c r="I803">
        <v>9489168</v>
      </c>
      <c r="J803" t="s">
        <v>14</v>
      </c>
    </row>
    <row r="804" spans="1:10" x14ac:dyDescent="0.3">
      <c r="A804">
        <v>822</v>
      </c>
      <c r="B804" t="s">
        <v>823</v>
      </c>
      <c r="C804" s="1">
        <v>44689</v>
      </c>
      <c r="D804" t="s">
        <v>45</v>
      </c>
      <c r="E804" t="s">
        <v>29</v>
      </c>
      <c r="F804">
        <v>8840</v>
      </c>
      <c r="G804">
        <v>315</v>
      </c>
      <c r="H804">
        <v>2781064</v>
      </c>
      <c r="I804">
        <v>28063464</v>
      </c>
      <c r="J804" t="s">
        <v>14</v>
      </c>
    </row>
    <row r="805" spans="1:10" x14ac:dyDescent="0.3">
      <c r="A805">
        <v>823</v>
      </c>
      <c r="B805" t="s">
        <v>824</v>
      </c>
      <c r="C805" s="1">
        <v>44689</v>
      </c>
      <c r="D805" t="s">
        <v>22</v>
      </c>
      <c r="E805" t="s">
        <v>16</v>
      </c>
      <c r="F805">
        <v>21040</v>
      </c>
      <c r="G805">
        <v>126</v>
      </c>
      <c r="H805">
        <v>2643668</v>
      </c>
      <c r="I805">
        <v>26677016</v>
      </c>
      <c r="J805" t="s">
        <v>17</v>
      </c>
    </row>
    <row r="806" spans="1:10" x14ac:dyDescent="0.3">
      <c r="A806">
        <v>824</v>
      </c>
      <c r="B806" t="s">
        <v>825</v>
      </c>
      <c r="C806" s="1">
        <v>44689</v>
      </c>
      <c r="D806" t="s">
        <v>45</v>
      </c>
      <c r="E806" t="s">
        <v>6</v>
      </c>
      <c r="F806">
        <v>4210</v>
      </c>
      <c r="G806">
        <v>226</v>
      </c>
      <c r="H806">
        <v>949355</v>
      </c>
      <c r="I806">
        <v>9579855</v>
      </c>
      <c r="J806" t="s">
        <v>7</v>
      </c>
    </row>
    <row r="807" spans="1:10" x14ac:dyDescent="0.3">
      <c r="A807">
        <v>825</v>
      </c>
      <c r="B807" t="s">
        <v>826</v>
      </c>
      <c r="C807" s="1">
        <v>44689</v>
      </c>
      <c r="D807" t="s">
        <v>45</v>
      </c>
      <c r="E807" t="s">
        <v>37</v>
      </c>
      <c r="F807">
        <v>36180</v>
      </c>
      <c r="G807">
        <v>51</v>
      </c>
      <c r="H807">
        <v>1858854</v>
      </c>
      <c r="I807">
        <v>18757528</v>
      </c>
      <c r="J807" t="s">
        <v>17</v>
      </c>
    </row>
    <row r="808" spans="1:10" x14ac:dyDescent="0.3">
      <c r="A808">
        <v>826</v>
      </c>
      <c r="B808" t="s">
        <v>827</v>
      </c>
      <c r="C808" s="1">
        <v>44689</v>
      </c>
      <c r="D808" t="s">
        <v>5</v>
      </c>
      <c r="E808" t="s">
        <v>16</v>
      </c>
      <c r="F808">
        <v>22290</v>
      </c>
      <c r="G808">
        <v>124</v>
      </c>
      <c r="H808">
        <v>2754567</v>
      </c>
      <c r="I808">
        <v>27796090</v>
      </c>
      <c r="J808" t="s">
        <v>17</v>
      </c>
    </row>
    <row r="809" spans="1:10" x14ac:dyDescent="0.3">
      <c r="A809">
        <v>827</v>
      </c>
      <c r="B809" t="s">
        <v>828</v>
      </c>
      <c r="C809" s="1">
        <v>44720</v>
      </c>
      <c r="D809" t="s">
        <v>12</v>
      </c>
      <c r="E809" t="s">
        <v>20</v>
      </c>
      <c r="F809">
        <v>7890</v>
      </c>
      <c r="G809">
        <v>12306</v>
      </c>
      <c r="H809">
        <v>97093877</v>
      </c>
      <c r="I809">
        <v>979765484</v>
      </c>
      <c r="J809" t="s">
        <v>14</v>
      </c>
    </row>
    <row r="810" spans="1:10" x14ac:dyDescent="0.3">
      <c r="A810">
        <v>828</v>
      </c>
      <c r="B810" t="s">
        <v>829</v>
      </c>
      <c r="C810" s="1">
        <v>44720</v>
      </c>
      <c r="D810" t="s">
        <v>22</v>
      </c>
      <c r="E810" t="s">
        <v>24</v>
      </c>
      <c r="F810">
        <v>7010</v>
      </c>
      <c r="G810">
        <v>45</v>
      </c>
      <c r="H810">
        <v>316151</v>
      </c>
      <c r="I810">
        <v>3190251</v>
      </c>
      <c r="J810" t="s">
        <v>14</v>
      </c>
    </row>
    <row r="811" spans="1:10" x14ac:dyDescent="0.3">
      <c r="A811">
        <v>829</v>
      </c>
      <c r="B811" t="s">
        <v>830</v>
      </c>
      <c r="C811" s="1">
        <v>44750</v>
      </c>
      <c r="D811" t="s">
        <v>45</v>
      </c>
      <c r="E811" t="s">
        <v>16</v>
      </c>
      <c r="F811">
        <v>32990</v>
      </c>
      <c r="G811">
        <v>132</v>
      </c>
      <c r="H811">
        <v>4339618</v>
      </c>
      <c r="I811">
        <v>43790692</v>
      </c>
      <c r="J811" t="s">
        <v>17</v>
      </c>
    </row>
    <row r="812" spans="1:10" x14ac:dyDescent="0.3">
      <c r="A812">
        <v>830</v>
      </c>
      <c r="B812" t="s">
        <v>831</v>
      </c>
      <c r="C812" s="1">
        <v>44750</v>
      </c>
      <c r="D812" t="s">
        <v>12</v>
      </c>
      <c r="E812" t="s">
        <v>24</v>
      </c>
      <c r="F812">
        <v>7040</v>
      </c>
      <c r="G812">
        <v>13791</v>
      </c>
      <c r="H812">
        <v>97090337</v>
      </c>
      <c r="I812">
        <v>979729760</v>
      </c>
      <c r="J812" t="s">
        <v>14</v>
      </c>
    </row>
    <row r="813" spans="1:10" x14ac:dyDescent="0.3">
      <c r="A813">
        <v>831</v>
      </c>
      <c r="B813" t="s">
        <v>832</v>
      </c>
      <c r="C813" s="1">
        <v>44750</v>
      </c>
      <c r="D813" t="s">
        <v>5</v>
      </c>
      <c r="E813" t="s">
        <v>13</v>
      </c>
      <c r="F813">
        <v>16690</v>
      </c>
      <c r="G813">
        <v>275</v>
      </c>
      <c r="H813">
        <v>4589750</v>
      </c>
      <c r="I813">
        <v>46314750</v>
      </c>
      <c r="J813" t="s">
        <v>14</v>
      </c>
    </row>
    <row r="814" spans="1:10" x14ac:dyDescent="0.3">
      <c r="A814">
        <v>832</v>
      </c>
      <c r="B814" t="s">
        <v>833</v>
      </c>
      <c r="C814" s="1">
        <v>44750</v>
      </c>
      <c r="D814" t="s">
        <v>5</v>
      </c>
      <c r="E814" t="s">
        <v>13</v>
      </c>
      <c r="F814">
        <v>16690</v>
      </c>
      <c r="G814">
        <v>241</v>
      </c>
      <c r="H814">
        <v>4020627</v>
      </c>
      <c r="I814">
        <v>40571779</v>
      </c>
      <c r="J814" t="s">
        <v>14</v>
      </c>
    </row>
    <row r="815" spans="1:10" x14ac:dyDescent="0.3">
      <c r="A815">
        <v>833</v>
      </c>
      <c r="B815" t="s">
        <v>834</v>
      </c>
      <c r="C815" s="1">
        <v>44750</v>
      </c>
      <c r="D815" t="s">
        <v>5</v>
      </c>
      <c r="E815" t="s">
        <v>6</v>
      </c>
      <c r="F815">
        <v>3380</v>
      </c>
      <c r="G815">
        <v>233</v>
      </c>
      <c r="H815">
        <v>786701</v>
      </c>
      <c r="I815">
        <v>7938526</v>
      </c>
      <c r="J815" t="s">
        <v>7</v>
      </c>
    </row>
    <row r="816" spans="1:10" x14ac:dyDescent="0.3">
      <c r="A816">
        <v>834</v>
      </c>
      <c r="B816" t="s">
        <v>835</v>
      </c>
      <c r="C816" s="1">
        <v>44750</v>
      </c>
      <c r="D816" t="s">
        <v>31</v>
      </c>
      <c r="E816" t="s">
        <v>37</v>
      </c>
      <c r="F816">
        <v>35570</v>
      </c>
      <c r="G816">
        <v>83</v>
      </c>
      <c r="H816">
        <v>2934525</v>
      </c>
      <c r="I816">
        <v>29612025</v>
      </c>
      <c r="J816" t="s">
        <v>17</v>
      </c>
    </row>
    <row r="817" spans="1:10" x14ac:dyDescent="0.3">
      <c r="A817">
        <v>835</v>
      </c>
      <c r="B817" t="s">
        <v>836</v>
      </c>
      <c r="C817" s="1">
        <v>44750</v>
      </c>
      <c r="D817" t="s">
        <v>5</v>
      </c>
      <c r="E817" t="s">
        <v>20</v>
      </c>
      <c r="F817">
        <v>6030</v>
      </c>
      <c r="G817">
        <v>1600</v>
      </c>
      <c r="H817">
        <v>9645875</v>
      </c>
      <c r="I817">
        <v>97335647</v>
      </c>
      <c r="J817" t="s">
        <v>14</v>
      </c>
    </row>
    <row r="818" spans="1:10" x14ac:dyDescent="0.3">
      <c r="A818">
        <v>836</v>
      </c>
      <c r="B818" t="s">
        <v>837</v>
      </c>
      <c r="C818" s="1">
        <v>44781</v>
      </c>
      <c r="D818" t="s">
        <v>45</v>
      </c>
      <c r="E818" t="s">
        <v>29</v>
      </c>
      <c r="F818">
        <v>8840</v>
      </c>
      <c r="G818">
        <v>903</v>
      </c>
      <c r="H818">
        <v>7982331</v>
      </c>
      <c r="I818">
        <v>80548976</v>
      </c>
      <c r="J818" t="s">
        <v>14</v>
      </c>
    </row>
    <row r="819" spans="1:10" x14ac:dyDescent="0.3">
      <c r="A819">
        <v>837</v>
      </c>
      <c r="B819" t="s">
        <v>838</v>
      </c>
      <c r="C819" s="1">
        <v>44781</v>
      </c>
      <c r="D819" t="s">
        <v>5</v>
      </c>
      <c r="E819" t="s">
        <v>29</v>
      </c>
      <c r="F819">
        <v>6240</v>
      </c>
      <c r="G819">
        <v>1587</v>
      </c>
      <c r="H819">
        <v>9904760</v>
      </c>
      <c r="I819">
        <v>99948032</v>
      </c>
      <c r="J819" t="s">
        <v>14</v>
      </c>
    </row>
    <row r="820" spans="1:10" x14ac:dyDescent="0.3">
      <c r="A820">
        <v>838</v>
      </c>
      <c r="B820" t="s">
        <v>839</v>
      </c>
      <c r="C820" s="1">
        <v>44781</v>
      </c>
      <c r="D820" t="s">
        <v>10</v>
      </c>
      <c r="E820" t="s">
        <v>24</v>
      </c>
      <c r="F820">
        <v>7240</v>
      </c>
      <c r="G820">
        <v>68</v>
      </c>
      <c r="H820">
        <v>493768</v>
      </c>
      <c r="I820">
        <v>4982568</v>
      </c>
      <c r="J820" t="s">
        <v>14</v>
      </c>
    </row>
    <row r="821" spans="1:10" x14ac:dyDescent="0.3">
      <c r="A821">
        <v>839</v>
      </c>
      <c r="B821" t="s">
        <v>840</v>
      </c>
      <c r="C821" s="1">
        <v>44812</v>
      </c>
      <c r="D821" t="s">
        <v>12</v>
      </c>
      <c r="E821" t="s">
        <v>20</v>
      </c>
      <c r="F821">
        <v>7890</v>
      </c>
      <c r="G821">
        <v>1231</v>
      </c>
      <c r="H821">
        <v>9713591</v>
      </c>
      <c r="I821">
        <v>98018960</v>
      </c>
      <c r="J821" t="s">
        <v>14</v>
      </c>
    </row>
    <row r="822" spans="1:10" x14ac:dyDescent="0.3">
      <c r="A822">
        <v>840</v>
      </c>
      <c r="B822" t="s">
        <v>841</v>
      </c>
      <c r="C822" s="1">
        <v>44812</v>
      </c>
      <c r="D822" t="s">
        <v>12</v>
      </c>
      <c r="E822" t="s">
        <v>6</v>
      </c>
      <c r="F822">
        <v>3060</v>
      </c>
      <c r="G822">
        <v>84</v>
      </c>
      <c r="H822">
        <v>256021</v>
      </c>
      <c r="I822">
        <v>2583484</v>
      </c>
      <c r="J822" t="s">
        <v>7</v>
      </c>
    </row>
    <row r="823" spans="1:10" x14ac:dyDescent="0.3">
      <c r="A823">
        <v>841</v>
      </c>
      <c r="B823" t="s">
        <v>842</v>
      </c>
      <c r="C823" s="1">
        <v>44812</v>
      </c>
      <c r="D823" t="s">
        <v>10</v>
      </c>
      <c r="E823" t="s">
        <v>13</v>
      </c>
      <c r="F823">
        <v>16390</v>
      </c>
      <c r="G823">
        <v>189</v>
      </c>
      <c r="H823">
        <v>3100988</v>
      </c>
      <c r="I823">
        <v>31291788</v>
      </c>
      <c r="J823" t="s">
        <v>14</v>
      </c>
    </row>
    <row r="824" spans="1:10" x14ac:dyDescent="0.3">
      <c r="A824">
        <v>842</v>
      </c>
      <c r="B824" t="s">
        <v>843</v>
      </c>
      <c r="C824" s="1">
        <v>44842</v>
      </c>
      <c r="D824" t="s">
        <v>22</v>
      </c>
      <c r="E824" t="s">
        <v>2</v>
      </c>
      <c r="F824">
        <v>13010</v>
      </c>
      <c r="G824">
        <v>56</v>
      </c>
      <c r="H824">
        <v>729861</v>
      </c>
      <c r="I824">
        <v>7364961</v>
      </c>
      <c r="J824" t="s">
        <v>3</v>
      </c>
    </row>
    <row r="825" spans="1:10" x14ac:dyDescent="0.3">
      <c r="A825">
        <v>843</v>
      </c>
      <c r="B825" t="s">
        <v>844</v>
      </c>
      <c r="C825" s="1">
        <v>44873</v>
      </c>
      <c r="D825" t="s">
        <v>22</v>
      </c>
      <c r="E825" t="s">
        <v>29</v>
      </c>
      <c r="F825">
        <v>8580</v>
      </c>
      <c r="G825">
        <v>73</v>
      </c>
      <c r="H825">
        <v>622908</v>
      </c>
      <c r="I825">
        <v>6285708</v>
      </c>
      <c r="J825" t="s">
        <v>14</v>
      </c>
    </row>
    <row r="826" spans="1:10" x14ac:dyDescent="0.3">
      <c r="A826">
        <v>844</v>
      </c>
      <c r="B826" t="s">
        <v>845</v>
      </c>
      <c r="C826" s="1">
        <v>44873</v>
      </c>
      <c r="D826" t="s">
        <v>45</v>
      </c>
      <c r="E826" t="s">
        <v>2</v>
      </c>
      <c r="F826">
        <v>15200</v>
      </c>
      <c r="G826">
        <v>73</v>
      </c>
      <c r="H826">
        <v>1103520</v>
      </c>
      <c r="I826">
        <v>11135520</v>
      </c>
      <c r="J826" t="s">
        <v>3</v>
      </c>
    </row>
    <row r="827" spans="1:10" x14ac:dyDescent="0.3">
      <c r="A827">
        <v>845</v>
      </c>
      <c r="B827" t="s">
        <v>846</v>
      </c>
      <c r="C827" s="1">
        <v>44903</v>
      </c>
      <c r="D827" t="s">
        <v>22</v>
      </c>
      <c r="E827" t="s">
        <v>24</v>
      </c>
      <c r="F827">
        <v>7010</v>
      </c>
      <c r="G827">
        <v>141</v>
      </c>
      <c r="H827">
        <v>986682</v>
      </c>
      <c r="I827">
        <v>9956519</v>
      </c>
      <c r="J827" t="s">
        <v>14</v>
      </c>
    </row>
    <row r="828" spans="1:10" x14ac:dyDescent="0.3">
      <c r="A828">
        <v>846</v>
      </c>
      <c r="B828" t="s">
        <v>847</v>
      </c>
      <c r="C828" s="1">
        <v>44903</v>
      </c>
      <c r="D828" t="s">
        <v>22</v>
      </c>
      <c r="E828" t="s">
        <v>20</v>
      </c>
      <c r="F828">
        <v>5180</v>
      </c>
      <c r="G828">
        <v>134</v>
      </c>
      <c r="H828">
        <v>695156</v>
      </c>
      <c r="I828">
        <v>7014756</v>
      </c>
      <c r="J828" t="s">
        <v>14</v>
      </c>
    </row>
    <row r="829" spans="1:10" x14ac:dyDescent="0.3">
      <c r="A829">
        <v>847</v>
      </c>
      <c r="B829" t="s">
        <v>848</v>
      </c>
      <c r="C829" t="s">
        <v>1557</v>
      </c>
      <c r="D829" t="s">
        <v>5</v>
      </c>
      <c r="E829" t="s">
        <v>2</v>
      </c>
      <c r="F829">
        <v>13280</v>
      </c>
      <c r="G829">
        <v>294</v>
      </c>
      <c r="H829">
        <v>3900336</v>
      </c>
      <c r="I829">
        <v>39357936</v>
      </c>
      <c r="J829" t="s">
        <v>3</v>
      </c>
    </row>
    <row r="830" spans="1:10" x14ac:dyDescent="0.3">
      <c r="A830">
        <v>848</v>
      </c>
      <c r="B830" t="s">
        <v>849</v>
      </c>
      <c r="C830" t="s">
        <v>1557</v>
      </c>
      <c r="D830" t="s">
        <v>31</v>
      </c>
      <c r="E830" t="s">
        <v>16</v>
      </c>
      <c r="F830">
        <v>23680</v>
      </c>
      <c r="G830">
        <v>111</v>
      </c>
      <c r="H830">
        <v>2630848</v>
      </c>
      <c r="I830">
        <v>26547648</v>
      </c>
      <c r="J830" t="s">
        <v>17</v>
      </c>
    </row>
    <row r="831" spans="1:10" x14ac:dyDescent="0.3">
      <c r="A831">
        <v>849</v>
      </c>
      <c r="B831" t="s">
        <v>850</v>
      </c>
      <c r="C831" t="s">
        <v>1557</v>
      </c>
      <c r="D831" t="s">
        <v>22</v>
      </c>
      <c r="E831" t="s">
        <v>6</v>
      </c>
      <c r="F831">
        <v>2940</v>
      </c>
      <c r="G831">
        <v>90</v>
      </c>
      <c r="H831">
        <v>265188</v>
      </c>
      <c r="I831">
        <v>2675988</v>
      </c>
      <c r="J831" t="s">
        <v>7</v>
      </c>
    </row>
    <row r="832" spans="1:10" x14ac:dyDescent="0.3">
      <c r="A832">
        <v>850</v>
      </c>
      <c r="B832" t="s">
        <v>851</v>
      </c>
      <c r="C832" t="s">
        <v>1557</v>
      </c>
      <c r="D832" t="s">
        <v>31</v>
      </c>
      <c r="E832" t="s">
        <v>6</v>
      </c>
      <c r="F832">
        <v>3200</v>
      </c>
      <c r="G832">
        <v>2559</v>
      </c>
      <c r="H832">
        <v>8190126</v>
      </c>
      <c r="I832">
        <v>82645820</v>
      </c>
      <c r="J832" t="s">
        <v>7</v>
      </c>
    </row>
    <row r="833" spans="1:10" x14ac:dyDescent="0.3">
      <c r="A833">
        <v>851</v>
      </c>
      <c r="B833" t="s">
        <v>852</v>
      </c>
      <c r="C833" t="s">
        <v>1557</v>
      </c>
      <c r="D833" t="s">
        <v>1</v>
      </c>
      <c r="E833" t="s">
        <v>20</v>
      </c>
      <c r="F833">
        <v>6050</v>
      </c>
      <c r="G833">
        <v>149</v>
      </c>
      <c r="H833">
        <v>898425</v>
      </c>
      <c r="I833">
        <v>9065925</v>
      </c>
      <c r="J833" t="s">
        <v>14</v>
      </c>
    </row>
    <row r="834" spans="1:10" x14ac:dyDescent="0.3">
      <c r="A834">
        <v>852</v>
      </c>
      <c r="B834" t="s">
        <v>853</v>
      </c>
      <c r="C834" t="s">
        <v>1557</v>
      </c>
      <c r="D834" t="s">
        <v>31</v>
      </c>
      <c r="E834" t="s">
        <v>29</v>
      </c>
      <c r="F834">
        <v>6580</v>
      </c>
      <c r="G834">
        <v>1474</v>
      </c>
      <c r="H834">
        <v>9701246</v>
      </c>
      <c r="I834">
        <v>97894396</v>
      </c>
      <c r="J834" t="s">
        <v>14</v>
      </c>
    </row>
    <row r="835" spans="1:10" x14ac:dyDescent="0.3">
      <c r="A835">
        <v>853</v>
      </c>
      <c r="B835" t="s">
        <v>854</v>
      </c>
      <c r="C835" t="s">
        <v>1557</v>
      </c>
      <c r="D835" t="s">
        <v>22</v>
      </c>
      <c r="E835" t="s">
        <v>13</v>
      </c>
      <c r="F835">
        <v>16010</v>
      </c>
      <c r="G835">
        <v>290</v>
      </c>
      <c r="H835">
        <v>4649304</v>
      </c>
      <c r="I835">
        <v>46915704</v>
      </c>
      <c r="J835" t="s">
        <v>14</v>
      </c>
    </row>
    <row r="836" spans="1:10" x14ac:dyDescent="0.3">
      <c r="A836">
        <v>854</v>
      </c>
      <c r="B836" t="s">
        <v>855</v>
      </c>
      <c r="C836" t="s">
        <v>1557</v>
      </c>
      <c r="D836" t="s">
        <v>10</v>
      </c>
      <c r="E836" t="s">
        <v>20</v>
      </c>
      <c r="F836">
        <v>6030</v>
      </c>
      <c r="G836">
        <v>111</v>
      </c>
      <c r="H836">
        <v>669933</v>
      </c>
      <c r="I836">
        <v>6760233</v>
      </c>
      <c r="J836" t="s">
        <v>14</v>
      </c>
    </row>
    <row r="837" spans="1:10" x14ac:dyDescent="0.3">
      <c r="A837">
        <v>855</v>
      </c>
      <c r="B837" t="s">
        <v>856</v>
      </c>
      <c r="C837" t="s">
        <v>1558</v>
      </c>
      <c r="D837" t="s">
        <v>5</v>
      </c>
      <c r="E837" t="s">
        <v>2</v>
      </c>
      <c r="F837">
        <v>13280</v>
      </c>
      <c r="G837">
        <v>238</v>
      </c>
      <c r="H837">
        <v>3155328</v>
      </c>
      <c r="I837">
        <v>31840128</v>
      </c>
      <c r="J837" t="s">
        <v>3</v>
      </c>
    </row>
    <row r="838" spans="1:10" x14ac:dyDescent="0.3">
      <c r="A838">
        <v>856</v>
      </c>
      <c r="B838" t="s">
        <v>857</v>
      </c>
      <c r="C838" t="s">
        <v>1558</v>
      </c>
      <c r="D838" t="s">
        <v>5</v>
      </c>
      <c r="E838" t="s">
        <v>37</v>
      </c>
      <c r="F838">
        <v>34690</v>
      </c>
      <c r="G838">
        <v>72</v>
      </c>
      <c r="H838">
        <v>2480335</v>
      </c>
      <c r="I838">
        <v>25028835</v>
      </c>
      <c r="J838" t="s">
        <v>17</v>
      </c>
    </row>
    <row r="839" spans="1:10" x14ac:dyDescent="0.3">
      <c r="A839">
        <v>857</v>
      </c>
      <c r="B839" t="s">
        <v>858</v>
      </c>
      <c r="C839" t="s">
        <v>1558</v>
      </c>
      <c r="D839" t="s">
        <v>10</v>
      </c>
      <c r="E839" t="s">
        <v>33</v>
      </c>
      <c r="F839">
        <v>2120</v>
      </c>
      <c r="G839">
        <v>323</v>
      </c>
      <c r="H839">
        <v>684982</v>
      </c>
      <c r="I839">
        <v>6912096</v>
      </c>
      <c r="J839" t="s">
        <v>34</v>
      </c>
    </row>
    <row r="840" spans="1:10" x14ac:dyDescent="0.3">
      <c r="A840">
        <v>858</v>
      </c>
      <c r="B840" t="s">
        <v>859</v>
      </c>
      <c r="C840" t="s">
        <v>1558</v>
      </c>
      <c r="D840" t="s">
        <v>12</v>
      </c>
      <c r="E840" t="s">
        <v>20</v>
      </c>
      <c r="F840">
        <v>7890</v>
      </c>
      <c r="G840">
        <v>1252</v>
      </c>
      <c r="H840">
        <v>9880703</v>
      </c>
      <c r="I840">
        <v>99705275</v>
      </c>
      <c r="J840" t="s">
        <v>14</v>
      </c>
    </row>
    <row r="841" spans="1:10" x14ac:dyDescent="0.3">
      <c r="A841">
        <v>859</v>
      </c>
      <c r="B841" t="s">
        <v>860</v>
      </c>
      <c r="C841" t="s">
        <v>1559</v>
      </c>
      <c r="D841" t="s">
        <v>31</v>
      </c>
      <c r="E841" t="s">
        <v>6</v>
      </c>
      <c r="F841">
        <v>3200</v>
      </c>
      <c r="G841">
        <v>2626</v>
      </c>
      <c r="H841">
        <v>8404483</v>
      </c>
      <c r="I841">
        <v>84808870</v>
      </c>
      <c r="J841" t="s">
        <v>7</v>
      </c>
    </row>
    <row r="842" spans="1:10" x14ac:dyDescent="0.3">
      <c r="A842">
        <v>860</v>
      </c>
      <c r="B842" t="s">
        <v>861</v>
      </c>
      <c r="C842" t="s">
        <v>1559</v>
      </c>
      <c r="D842" t="s">
        <v>12</v>
      </c>
      <c r="E842" t="s">
        <v>13</v>
      </c>
      <c r="F842">
        <v>16480</v>
      </c>
      <c r="G842">
        <v>60</v>
      </c>
      <c r="H842">
        <v>980599</v>
      </c>
      <c r="I842">
        <v>9895136</v>
      </c>
      <c r="J842" t="s">
        <v>14</v>
      </c>
    </row>
    <row r="843" spans="1:10" x14ac:dyDescent="0.3">
      <c r="A843">
        <v>861</v>
      </c>
      <c r="B843" t="s">
        <v>862</v>
      </c>
      <c r="C843" t="s">
        <v>1560</v>
      </c>
      <c r="D843" t="s">
        <v>45</v>
      </c>
      <c r="E843" t="s">
        <v>33</v>
      </c>
      <c r="F843">
        <v>2920</v>
      </c>
      <c r="G843">
        <v>80</v>
      </c>
      <c r="H843">
        <v>234476</v>
      </c>
      <c r="I843">
        <v>2366076</v>
      </c>
      <c r="J843" t="s">
        <v>34</v>
      </c>
    </row>
    <row r="844" spans="1:10" x14ac:dyDescent="0.3">
      <c r="A844">
        <v>862</v>
      </c>
      <c r="B844" t="s">
        <v>863</v>
      </c>
      <c r="C844" t="s">
        <v>1560</v>
      </c>
      <c r="D844" t="s">
        <v>22</v>
      </c>
      <c r="E844" t="s">
        <v>24</v>
      </c>
      <c r="F844">
        <v>7010</v>
      </c>
      <c r="G844">
        <v>98</v>
      </c>
      <c r="H844">
        <v>686279</v>
      </c>
      <c r="I844">
        <v>6925179</v>
      </c>
      <c r="J844" t="s">
        <v>14</v>
      </c>
    </row>
    <row r="845" spans="1:10" x14ac:dyDescent="0.3">
      <c r="A845">
        <v>863</v>
      </c>
      <c r="B845" t="s">
        <v>864</v>
      </c>
      <c r="C845" t="s">
        <v>1560</v>
      </c>
      <c r="D845" t="s">
        <v>12</v>
      </c>
      <c r="E845" t="s">
        <v>2</v>
      </c>
      <c r="F845">
        <v>14230</v>
      </c>
      <c r="G845">
        <v>40</v>
      </c>
      <c r="H845">
        <v>563547</v>
      </c>
      <c r="I845">
        <v>5686698</v>
      </c>
      <c r="J845" t="s">
        <v>3</v>
      </c>
    </row>
    <row r="846" spans="1:10" x14ac:dyDescent="0.3">
      <c r="A846">
        <v>864</v>
      </c>
      <c r="B846" t="s">
        <v>865</v>
      </c>
      <c r="C846" t="s">
        <v>1560</v>
      </c>
      <c r="D846" t="s">
        <v>12</v>
      </c>
      <c r="E846" t="s">
        <v>16</v>
      </c>
      <c r="F846">
        <v>27450</v>
      </c>
      <c r="G846">
        <v>251</v>
      </c>
      <c r="H846">
        <v>6884365</v>
      </c>
      <c r="I846">
        <v>69469500</v>
      </c>
      <c r="J846" t="s">
        <v>17</v>
      </c>
    </row>
    <row r="847" spans="1:10" x14ac:dyDescent="0.3">
      <c r="A847">
        <v>865</v>
      </c>
      <c r="B847" t="s">
        <v>866</v>
      </c>
      <c r="C847" t="s">
        <v>1560</v>
      </c>
      <c r="D847" t="s">
        <v>22</v>
      </c>
      <c r="E847" t="s">
        <v>6</v>
      </c>
      <c r="F847">
        <v>2940</v>
      </c>
      <c r="G847">
        <v>231</v>
      </c>
      <c r="H847">
        <v>679209</v>
      </c>
      <c r="I847">
        <v>6853840</v>
      </c>
      <c r="J847" t="s">
        <v>7</v>
      </c>
    </row>
    <row r="848" spans="1:10" x14ac:dyDescent="0.3">
      <c r="A848">
        <v>866</v>
      </c>
      <c r="B848" t="s">
        <v>867</v>
      </c>
      <c r="C848" t="s">
        <v>1561</v>
      </c>
      <c r="D848" t="s">
        <v>31</v>
      </c>
      <c r="E848" t="s">
        <v>29</v>
      </c>
      <c r="F848">
        <v>6580</v>
      </c>
      <c r="G848">
        <v>14605</v>
      </c>
      <c r="H848">
        <v>96101577</v>
      </c>
      <c r="I848">
        <v>969752282</v>
      </c>
      <c r="J848" t="s">
        <v>14</v>
      </c>
    </row>
    <row r="849" spans="1:10" x14ac:dyDescent="0.3">
      <c r="A849">
        <v>867</v>
      </c>
      <c r="B849" t="s">
        <v>868</v>
      </c>
      <c r="C849" t="s">
        <v>1561</v>
      </c>
      <c r="D849" t="s">
        <v>5</v>
      </c>
      <c r="E849" t="s">
        <v>6</v>
      </c>
      <c r="F849">
        <v>3380</v>
      </c>
      <c r="G849">
        <v>68</v>
      </c>
      <c r="H849">
        <v>230592</v>
      </c>
      <c r="I849">
        <v>2326886</v>
      </c>
      <c r="J849" t="s">
        <v>7</v>
      </c>
    </row>
    <row r="850" spans="1:10" x14ac:dyDescent="0.3">
      <c r="A850">
        <v>868</v>
      </c>
      <c r="B850" t="s">
        <v>869</v>
      </c>
      <c r="C850" t="s">
        <v>1561</v>
      </c>
      <c r="D850" t="s">
        <v>5</v>
      </c>
      <c r="E850" t="s">
        <v>6</v>
      </c>
      <c r="F850">
        <v>3380</v>
      </c>
      <c r="G850">
        <v>187</v>
      </c>
      <c r="H850">
        <v>632060</v>
      </c>
      <c r="I850">
        <v>6378060</v>
      </c>
      <c r="J850" t="s">
        <v>7</v>
      </c>
    </row>
    <row r="851" spans="1:10" x14ac:dyDescent="0.3">
      <c r="A851">
        <v>869</v>
      </c>
      <c r="B851" t="s">
        <v>870</v>
      </c>
      <c r="C851" t="s">
        <v>1562</v>
      </c>
      <c r="D851" t="s">
        <v>45</v>
      </c>
      <c r="E851" t="s">
        <v>2</v>
      </c>
      <c r="F851">
        <v>15200</v>
      </c>
      <c r="G851">
        <v>91</v>
      </c>
      <c r="H851">
        <v>1387760</v>
      </c>
      <c r="I851">
        <v>14003760</v>
      </c>
      <c r="J851" t="s">
        <v>3</v>
      </c>
    </row>
    <row r="852" spans="1:10" x14ac:dyDescent="0.3">
      <c r="A852">
        <v>870</v>
      </c>
      <c r="B852" t="s">
        <v>871</v>
      </c>
      <c r="C852" t="s">
        <v>1562</v>
      </c>
      <c r="D852" t="s">
        <v>5</v>
      </c>
      <c r="E852" t="s">
        <v>6</v>
      </c>
      <c r="F852">
        <v>3380</v>
      </c>
      <c r="G852">
        <v>278</v>
      </c>
      <c r="H852">
        <v>940162</v>
      </c>
      <c r="I852">
        <v>9487088</v>
      </c>
      <c r="J852" t="s">
        <v>7</v>
      </c>
    </row>
    <row r="853" spans="1:10" x14ac:dyDescent="0.3">
      <c r="A853">
        <v>871</v>
      </c>
      <c r="B853" t="s">
        <v>872</v>
      </c>
      <c r="C853" t="s">
        <v>1562</v>
      </c>
      <c r="D853" t="s">
        <v>1</v>
      </c>
      <c r="E853" t="s">
        <v>13</v>
      </c>
      <c r="F853">
        <v>16570</v>
      </c>
      <c r="G853">
        <v>222</v>
      </c>
      <c r="H853">
        <v>3681854</v>
      </c>
      <c r="I853">
        <v>37153254</v>
      </c>
      <c r="J853" t="s">
        <v>14</v>
      </c>
    </row>
    <row r="854" spans="1:10" x14ac:dyDescent="0.3">
      <c r="A854">
        <v>872</v>
      </c>
      <c r="B854" t="s">
        <v>873</v>
      </c>
      <c r="C854" t="s">
        <v>1562</v>
      </c>
      <c r="D854" t="s">
        <v>5</v>
      </c>
      <c r="E854" t="s">
        <v>13</v>
      </c>
      <c r="F854">
        <v>16690</v>
      </c>
      <c r="G854">
        <v>576</v>
      </c>
      <c r="H854">
        <v>9613297</v>
      </c>
      <c r="I854">
        <v>97006907</v>
      </c>
      <c r="J854" t="s">
        <v>14</v>
      </c>
    </row>
    <row r="855" spans="1:10" x14ac:dyDescent="0.3">
      <c r="A855">
        <v>873</v>
      </c>
      <c r="B855" t="s">
        <v>874</v>
      </c>
      <c r="C855" t="s">
        <v>1562</v>
      </c>
      <c r="D855" t="s">
        <v>22</v>
      </c>
      <c r="E855" t="s">
        <v>6</v>
      </c>
      <c r="F855">
        <v>2940</v>
      </c>
      <c r="G855">
        <v>33</v>
      </c>
      <c r="H855">
        <v>97489</v>
      </c>
      <c r="I855">
        <v>983752</v>
      </c>
      <c r="J855" t="s">
        <v>7</v>
      </c>
    </row>
    <row r="856" spans="1:10" x14ac:dyDescent="0.3">
      <c r="A856">
        <v>874</v>
      </c>
      <c r="B856" t="s">
        <v>875</v>
      </c>
      <c r="C856" t="s">
        <v>1562</v>
      </c>
      <c r="D856" t="s">
        <v>10</v>
      </c>
      <c r="E856" t="s">
        <v>16</v>
      </c>
      <c r="F856">
        <v>25070</v>
      </c>
      <c r="G856">
        <v>111</v>
      </c>
      <c r="H856">
        <v>2785277</v>
      </c>
      <c r="I856">
        <v>28105977</v>
      </c>
      <c r="J856" t="s">
        <v>17</v>
      </c>
    </row>
    <row r="857" spans="1:10" x14ac:dyDescent="0.3">
      <c r="A857">
        <v>875</v>
      </c>
      <c r="B857" t="s">
        <v>876</v>
      </c>
      <c r="C857" t="s">
        <v>1562</v>
      </c>
      <c r="D857" t="s">
        <v>1</v>
      </c>
      <c r="E857" t="s">
        <v>29</v>
      </c>
      <c r="F857">
        <v>6860</v>
      </c>
      <c r="G857">
        <v>39</v>
      </c>
      <c r="H857">
        <v>264110</v>
      </c>
      <c r="I857">
        <v>2665110</v>
      </c>
      <c r="J857" t="s">
        <v>14</v>
      </c>
    </row>
    <row r="858" spans="1:10" x14ac:dyDescent="0.3">
      <c r="A858">
        <v>876</v>
      </c>
      <c r="B858" t="s">
        <v>877</v>
      </c>
      <c r="C858" t="s">
        <v>1562</v>
      </c>
      <c r="D858" t="s">
        <v>5</v>
      </c>
      <c r="E858" t="s">
        <v>2</v>
      </c>
      <c r="F858">
        <v>13280</v>
      </c>
      <c r="G858">
        <v>63</v>
      </c>
      <c r="H858">
        <v>832656</v>
      </c>
      <c r="I858">
        <v>8402256</v>
      </c>
      <c r="J858" t="s">
        <v>3</v>
      </c>
    </row>
    <row r="859" spans="1:10" x14ac:dyDescent="0.3">
      <c r="A859">
        <v>877</v>
      </c>
      <c r="B859" t="s">
        <v>878</v>
      </c>
      <c r="C859" t="s">
        <v>1563</v>
      </c>
      <c r="D859" t="s">
        <v>10</v>
      </c>
      <c r="E859" t="s">
        <v>20</v>
      </c>
      <c r="F859">
        <v>6030</v>
      </c>
      <c r="G859">
        <v>16022</v>
      </c>
      <c r="H859">
        <v>96614294</v>
      </c>
      <c r="I859">
        <v>974926059</v>
      </c>
      <c r="J859" t="s">
        <v>14</v>
      </c>
    </row>
    <row r="860" spans="1:10" x14ac:dyDescent="0.3">
      <c r="A860">
        <v>878</v>
      </c>
      <c r="B860" t="s">
        <v>879</v>
      </c>
      <c r="C860" t="s">
        <v>1563</v>
      </c>
      <c r="D860" t="s">
        <v>12</v>
      </c>
      <c r="E860" t="s">
        <v>13</v>
      </c>
      <c r="F860">
        <v>16480</v>
      </c>
      <c r="G860">
        <v>36</v>
      </c>
      <c r="H860">
        <v>598229</v>
      </c>
      <c r="I860">
        <v>6036677</v>
      </c>
      <c r="J860" t="s">
        <v>14</v>
      </c>
    </row>
    <row r="861" spans="1:10" x14ac:dyDescent="0.3">
      <c r="A861">
        <v>879</v>
      </c>
      <c r="B861" t="s">
        <v>880</v>
      </c>
      <c r="C861" t="s">
        <v>1563</v>
      </c>
      <c r="D861" t="s">
        <v>31</v>
      </c>
      <c r="E861" t="s">
        <v>20</v>
      </c>
      <c r="F861">
        <v>6070</v>
      </c>
      <c r="G861">
        <v>15932</v>
      </c>
      <c r="H861">
        <v>96704230</v>
      </c>
      <c r="I861">
        <v>975833595</v>
      </c>
      <c r="J861" t="s">
        <v>14</v>
      </c>
    </row>
    <row r="862" spans="1:10" x14ac:dyDescent="0.3">
      <c r="A862">
        <v>880</v>
      </c>
      <c r="B862" t="s">
        <v>881</v>
      </c>
      <c r="C862" t="s">
        <v>1563</v>
      </c>
      <c r="D862" t="s">
        <v>1</v>
      </c>
      <c r="E862" t="s">
        <v>13</v>
      </c>
      <c r="F862">
        <v>16570</v>
      </c>
      <c r="G862">
        <v>42</v>
      </c>
      <c r="H862">
        <v>692626</v>
      </c>
      <c r="I862">
        <v>6989226</v>
      </c>
      <c r="J862" t="s">
        <v>14</v>
      </c>
    </row>
    <row r="863" spans="1:10" x14ac:dyDescent="0.3">
      <c r="A863">
        <v>881</v>
      </c>
      <c r="B863" t="s">
        <v>882</v>
      </c>
      <c r="C863" t="s">
        <v>1564</v>
      </c>
      <c r="D863" t="s">
        <v>45</v>
      </c>
      <c r="E863" t="s">
        <v>20</v>
      </c>
      <c r="F863">
        <v>6020</v>
      </c>
      <c r="G863">
        <v>1627</v>
      </c>
      <c r="H863">
        <v>9793952</v>
      </c>
      <c r="I863">
        <v>98829877</v>
      </c>
      <c r="J863" t="s">
        <v>14</v>
      </c>
    </row>
    <row r="864" spans="1:10" x14ac:dyDescent="0.3">
      <c r="A864">
        <v>882</v>
      </c>
      <c r="B864" t="s">
        <v>883</v>
      </c>
      <c r="C864" t="s">
        <v>1565</v>
      </c>
      <c r="D864" t="s">
        <v>22</v>
      </c>
      <c r="E864" t="s">
        <v>6</v>
      </c>
      <c r="F864">
        <v>2940</v>
      </c>
      <c r="G864">
        <v>17</v>
      </c>
      <c r="H864">
        <v>48517</v>
      </c>
      <c r="I864">
        <v>489580</v>
      </c>
      <c r="J864" t="s">
        <v>7</v>
      </c>
    </row>
    <row r="865" spans="1:10" x14ac:dyDescent="0.3">
      <c r="A865">
        <v>883</v>
      </c>
      <c r="B865" t="s">
        <v>884</v>
      </c>
      <c r="C865" t="s">
        <v>1565</v>
      </c>
      <c r="D865" t="s">
        <v>31</v>
      </c>
      <c r="E865" t="s">
        <v>24</v>
      </c>
      <c r="F865">
        <v>7020</v>
      </c>
      <c r="G865">
        <v>46</v>
      </c>
      <c r="H865">
        <v>324329</v>
      </c>
      <c r="I865">
        <v>3272777</v>
      </c>
      <c r="J865" t="s">
        <v>14</v>
      </c>
    </row>
    <row r="866" spans="1:10" x14ac:dyDescent="0.3">
      <c r="A866">
        <v>884</v>
      </c>
      <c r="B866" t="s">
        <v>885</v>
      </c>
      <c r="C866" t="s">
        <v>1565</v>
      </c>
      <c r="D866" t="s">
        <v>10</v>
      </c>
      <c r="E866" t="s">
        <v>24</v>
      </c>
      <c r="F866">
        <v>7240</v>
      </c>
      <c r="G866">
        <v>95</v>
      </c>
      <c r="H866">
        <v>689118</v>
      </c>
      <c r="I866">
        <v>6953832</v>
      </c>
      <c r="J866" t="s">
        <v>14</v>
      </c>
    </row>
    <row r="867" spans="1:10" x14ac:dyDescent="0.3">
      <c r="A867">
        <v>886</v>
      </c>
      <c r="B867" t="s">
        <v>886</v>
      </c>
      <c r="C867" t="s">
        <v>1565</v>
      </c>
      <c r="D867" t="s">
        <v>45</v>
      </c>
      <c r="E867" t="s">
        <v>24</v>
      </c>
      <c r="F867">
        <v>8140</v>
      </c>
      <c r="G867">
        <v>11881</v>
      </c>
      <c r="H867">
        <v>96711078</v>
      </c>
      <c r="I867">
        <v>975902694</v>
      </c>
      <c r="J867" t="s">
        <v>14</v>
      </c>
    </row>
    <row r="868" spans="1:10" x14ac:dyDescent="0.3">
      <c r="A868">
        <v>887</v>
      </c>
      <c r="B868" t="s">
        <v>887</v>
      </c>
      <c r="C868" t="s">
        <v>1565</v>
      </c>
      <c r="D868" t="s">
        <v>5</v>
      </c>
      <c r="E868" t="s">
        <v>2</v>
      </c>
      <c r="F868">
        <v>13280</v>
      </c>
      <c r="G868">
        <v>177</v>
      </c>
      <c r="H868">
        <v>2351888</v>
      </c>
      <c r="I868">
        <v>23732688</v>
      </c>
      <c r="J868" t="s">
        <v>3</v>
      </c>
    </row>
    <row r="869" spans="1:10" x14ac:dyDescent="0.3">
      <c r="A869">
        <v>888</v>
      </c>
      <c r="B869" t="s">
        <v>888</v>
      </c>
      <c r="C869" t="s">
        <v>1566</v>
      </c>
      <c r="D869" t="s">
        <v>22</v>
      </c>
      <c r="E869" t="s">
        <v>2</v>
      </c>
      <c r="F869">
        <v>13010</v>
      </c>
      <c r="G869">
        <v>222</v>
      </c>
      <c r="H869">
        <v>2890822</v>
      </c>
      <c r="I869">
        <v>29171022</v>
      </c>
      <c r="J869" t="s">
        <v>3</v>
      </c>
    </row>
    <row r="870" spans="1:10" x14ac:dyDescent="0.3">
      <c r="A870">
        <v>889</v>
      </c>
      <c r="B870" t="s">
        <v>889</v>
      </c>
      <c r="C870" t="s">
        <v>1566</v>
      </c>
      <c r="D870" t="s">
        <v>22</v>
      </c>
      <c r="E870" t="s">
        <v>16</v>
      </c>
      <c r="F870">
        <v>21040</v>
      </c>
      <c r="G870">
        <v>364</v>
      </c>
      <c r="H870">
        <v>7659228</v>
      </c>
      <c r="I870">
        <v>77288576</v>
      </c>
      <c r="J870" t="s">
        <v>17</v>
      </c>
    </row>
    <row r="871" spans="1:10" x14ac:dyDescent="0.3">
      <c r="A871">
        <v>890</v>
      </c>
      <c r="B871" t="s">
        <v>890</v>
      </c>
      <c r="C871" t="s">
        <v>1566</v>
      </c>
      <c r="D871" t="s">
        <v>45</v>
      </c>
      <c r="E871" t="s">
        <v>33</v>
      </c>
      <c r="F871">
        <v>2920</v>
      </c>
      <c r="G871">
        <v>77</v>
      </c>
      <c r="H871">
        <v>224840</v>
      </c>
      <c r="I871">
        <v>2268840</v>
      </c>
      <c r="J871" t="s">
        <v>34</v>
      </c>
    </row>
    <row r="872" spans="1:10" x14ac:dyDescent="0.3">
      <c r="A872">
        <v>891</v>
      </c>
      <c r="B872" t="s">
        <v>891</v>
      </c>
      <c r="C872" t="s">
        <v>1566</v>
      </c>
      <c r="D872" t="s">
        <v>10</v>
      </c>
      <c r="E872" t="s">
        <v>20</v>
      </c>
      <c r="F872">
        <v>6030</v>
      </c>
      <c r="G872">
        <v>48</v>
      </c>
      <c r="H872">
        <v>291852</v>
      </c>
      <c r="I872">
        <v>2945052</v>
      </c>
      <c r="J872" t="s">
        <v>14</v>
      </c>
    </row>
    <row r="873" spans="1:10" x14ac:dyDescent="0.3">
      <c r="A873">
        <v>892</v>
      </c>
      <c r="B873" t="s">
        <v>892</v>
      </c>
      <c r="C873" t="s">
        <v>1566</v>
      </c>
      <c r="D873" t="s">
        <v>22</v>
      </c>
      <c r="E873" t="s">
        <v>20</v>
      </c>
      <c r="F873">
        <v>5180</v>
      </c>
      <c r="G873">
        <v>112</v>
      </c>
      <c r="H873">
        <v>581196</v>
      </c>
      <c r="I873">
        <v>5864796</v>
      </c>
      <c r="J873" t="s">
        <v>14</v>
      </c>
    </row>
    <row r="874" spans="1:10" x14ac:dyDescent="0.3">
      <c r="A874">
        <v>893</v>
      </c>
      <c r="B874" t="s">
        <v>893</v>
      </c>
      <c r="C874" t="s">
        <v>1566</v>
      </c>
      <c r="D874" t="s">
        <v>22</v>
      </c>
      <c r="E874" t="s">
        <v>16</v>
      </c>
      <c r="F874">
        <v>21040</v>
      </c>
      <c r="G874">
        <v>122</v>
      </c>
      <c r="H874">
        <v>2568984</v>
      </c>
      <c r="I874">
        <v>25923384</v>
      </c>
      <c r="J874" t="s">
        <v>17</v>
      </c>
    </row>
    <row r="875" spans="1:10" x14ac:dyDescent="0.3">
      <c r="A875">
        <v>894</v>
      </c>
      <c r="B875" t="s">
        <v>894</v>
      </c>
      <c r="C875" t="s">
        <v>1566</v>
      </c>
      <c r="D875" t="s">
        <v>22</v>
      </c>
      <c r="E875" t="s">
        <v>24</v>
      </c>
      <c r="F875">
        <v>7010</v>
      </c>
      <c r="G875">
        <v>1</v>
      </c>
      <c r="H875">
        <v>7711</v>
      </c>
      <c r="I875">
        <v>77811</v>
      </c>
      <c r="J875" t="s">
        <v>14</v>
      </c>
    </row>
    <row r="876" spans="1:10" x14ac:dyDescent="0.3">
      <c r="A876">
        <v>895</v>
      </c>
      <c r="B876" t="s">
        <v>895</v>
      </c>
      <c r="C876" t="s">
        <v>1567</v>
      </c>
      <c r="D876" t="s">
        <v>45</v>
      </c>
      <c r="E876" t="s">
        <v>29</v>
      </c>
      <c r="F876">
        <v>8840</v>
      </c>
      <c r="G876">
        <v>57</v>
      </c>
      <c r="H876">
        <v>506173</v>
      </c>
      <c r="I876">
        <v>5107748</v>
      </c>
      <c r="J876" t="s">
        <v>14</v>
      </c>
    </row>
    <row r="877" spans="1:10" x14ac:dyDescent="0.3">
      <c r="A877">
        <v>896</v>
      </c>
      <c r="B877" t="s">
        <v>896</v>
      </c>
      <c r="C877" t="s">
        <v>1568</v>
      </c>
      <c r="D877" t="s">
        <v>1</v>
      </c>
      <c r="E877" t="s">
        <v>29</v>
      </c>
      <c r="F877">
        <v>6860</v>
      </c>
      <c r="G877">
        <v>139</v>
      </c>
      <c r="H877">
        <v>950796</v>
      </c>
      <c r="I877">
        <v>9594396</v>
      </c>
      <c r="J877" t="s">
        <v>14</v>
      </c>
    </row>
    <row r="878" spans="1:10" x14ac:dyDescent="0.3">
      <c r="A878">
        <v>897</v>
      </c>
      <c r="B878" t="s">
        <v>897</v>
      </c>
      <c r="C878" t="s">
        <v>1568</v>
      </c>
      <c r="D878" t="s">
        <v>31</v>
      </c>
      <c r="E878" t="s">
        <v>6</v>
      </c>
      <c r="F878">
        <v>3200</v>
      </c>
      <c r="G878">
        <v>2499</v>
      </c>
      <c r="H878">
        <v>7997151</v>
      </c>
      <c r="I878">
        <v>80698520</v>
      </c>
      <c r="J878" t="s">
        <v>7</v>
      </c>
    </row>
    <row r="879" spans="1:10" x14ac:dyDescent="0.3">
      <c r="A879">
        <v>898</v>
      </c>
      <c r="B879" t="s">
        <v>898</v>
      </c>
      <c r="C879" t="s">
        <v>1568</v>
      </c>
      <c r="D879" t="s">
        <v>12</v>
      </c>
      <c r="E879" t="s">
        <v>29</v>
      </c>
      <c r="F879">
        <v>6340</v>
      </c>
      <c r="G879">
        <v>57</v>
      </c>
      <c r="H879">
        <v>362691</v>
      </c>
      <c r="I879">
        <v>3659878</v>
      </c>
      <c r="J879" t="s">
        <v>14</v>
      </c>
    </row>
    <row r="880" spans="1:10" x14ac:dyDescent="0.3">
      <c r="A880">
        <v>899</v>
      </c>
      <c r="B880" t="s">
        <v>899</v>
      </c>
      <c r="C880" t="s">
        <v>1568</v>
      </c>
      <c r="D880" t="s">
        <v>31</v>
      </c>
      <c r="E880" t="s">
        <v>33</v>
      </c>
      <c r="F880">
        <v>2120</v>
      </c>
      <c r="G880">
        <v>154</v>
      </c>
      <c r="H880">
        <v>326906</v>
      </c>
      <c r="I880">
        <v>3298780</v>
      </c>
      <c r="J880" t="s">
        <v>34</v>
      </c>
    </row>
    <row r="881" spans="1:10" x14ac:dyDescent="0.3">
      <c r="A881">
        <v>900</v>
      </c>
      <c r="B881" t="s">
        <v>900</v>
      </c>
      <c r="C881" t="s">
        <v>1569</v>
      </c>
      <c r="D881" t="s">
        <v>45</v>
      </c>
      <c r="E881" t="s">
        <v>33</v>
      </c>
      <c r="F881">
        <v>2920</v>
      </c>
      <c r="G881">
        <v>269</v>
      </c>
      <c r="H881">
        <v>786767</v>
      </c>
      <c r="I881">
        <v>7939192</v>
      </c>
      <c r="J881" t="s">
        <v>34</v>
      </c>
    </row>
    <row r="882" spans="1:10" x14ac:dyDescent="0.3">
      <c r="A882">
        <v>901</v>
      </c>
      <c r="B882" t="s">
        <v>901</v>
      </c>
      <c r="C882" t="s">
        <v>1569</v>
      </c>
      <c r="D882" t="s">
        <v>12</v>
      </c>
      <c r="E882" t="s">
        <v>20</v>
      </c>
      <c r="F882">
        <v>7890</v>
      </c>
      <c r="G882">
        <v>12558</v>
      </c>
      <c r="H882">
        <v>99079091</v>
      </c>
      <c r="I882">
        <v>999798097</v>
      </c>
      <c r="J882" t="s">
        <v>14</v>
      </c>
    </row>
    <row r="883" spans="1:10" x14ac:dyDescent="0.3">
      <c r="A883">
        <v>902</v>
      </c>
      <c r="B883" t="s">
        <v>902</v>
      </c>
      <c r="C883" t="s">
        <v>1569</v>
      </c>
      <c r="D883" t="s">
        <v>5</v>
      </c>
      <c r="E883" t="s">
        <v>37</v>
      </c>
      <c r="F883">
        <v>34690</v>
      </c>
      <c r="G883">
        <v>199</v>
      </c>
      <c r="H883">
        <v>6917585</v>
      </c>
      <c r="I883">
        <v>69804720</v>
      </c>
      <c r="J883" t="s">
        <v>17</v>
      </c>
    </row>
    <row r="884" spans="1:10" x14ac:dyDescent="0.3">
      <c r="A884">
        <v>903</v>
      </c>
      <c r="B884" t="s">
        <v>903</v>
      </c>
      <c r="C884" t="s">
        <v>1570</v>
      </c>
      <c r="D884" t="s">
        <v>12</v>
      </c>
      <c r="E884" t="s">
        <v>16</v>
      </c>
      <c r="F884">
        <v>27450</v>
      </c>
      <c r="G884">
        <v>140</v>
      </c>
      <c r="H884">
        <v>3842026</v>
      </c>
      <c r="I884">
        <v>38769535</v>
      </c>
      <c r="J884" t="s">
        <v>17</v>
      </c>
    </row>
    <row r="885" spans="1:10" x14ac:dyDescent="0.3">
      <c r="A885">
        <v>904</v>
      </c>
      <c r="B885" t="s">
        <v>904</v>
      </c>
      <c r="C885" t="s">
        <v>1570</v>
      </c>
      <c r="D885" t="s">
        <v>12</v>
      </c>
      <c r="E885" t="s">
        <v>20</v>
      </c>
      <c r="F885">
        <v>7890</v>
      </c>
      <c r="G885">
        <v>1124</v>
      </c>
      <c r="H885">
        <v>8868724</v>
      </c>
      <c r="I885">
        <v>89493486</v>
      </c>
      <c r="J885" t="s">
        <v>14</v>
      </c>
    </row>
    <row r="886" spans="1:10" x14ac:dyDescent="0.3">
      <c r="A886">
        <v>905</v>
      </c>
      <c r="B886" t="s">
        <v>905</v>
      </c>
      <c r="C886" t="s">
        <v>1570</v>
      </c>
      <c r="D886" t="s">
        <v>1</v>
      </c>
      <c r="E886" t="s">
        <v>6</v>
      </c>
      <c r="F886">
        <v>3390</v>
      </c>
      <c r="G886">
        <v>13</v>
      </c>
      <c r="H886">
        <v>45442</v>
      </c>
      <c r="I886">
        <v>458548</v>
      </c>
      <c r="J886" t="s">
        <v>7</v>
      </c>
    </row>
    <row r="887" spans="1:10" x14ac:dyDescent="0.3">
      <c r="A887">
        <v>906</v>
      </c>
      <c r="B887" t="s">
        <v>906</v>
      </c>
      <c r="C887" t="s">
        <v>1570</v>
      </c>
      <c r="D887" t="s">
        <v>22</v>
      </c>
      <c r="E887" t="s">
        <v>20</v>
      </c>
      <c r="F887">
        <v>5180</v>
      </c>
      <c r="G887">
        <v>18626</v>
      </c>
      <c r="H887">
        <v>96482692</v>
      </c>
      <c r="I887">
        <v>973598069</v>
      </c>
      <c r="J887" t="s">
        <v>14</v>
      </c>
    </row>
    <row r="888" spans="1:10" x14ac:dyDescent="0.3">
      <c r="A888">
        <v>907</v>
      </c>
      <c r="B888" t="s">
        <v>907</v>
      </c>
      <c r="C888" t="s">
        <v>1570</v>
      </c>
      <c r="D888" t="s">
        <v>1</v>
      </c>
      <c r="E888" t="s">
        <v>37</v>
      </c>
      <c r="F888">
        <v>33520</v>
      </c>
      <c r="G888">
        <v>95</v>
      </c>
      <c r="H888">
        <v>3170992</v>
      </c>
      <c r="I888">
        <v>31998192</v>
      </c>
      <c r="J888" t="s">
        <v>17</v>
      </c>
    </row>
    <row r="889" spans="1:10" x14ac:dyDescent="0.3">
      <c r="A889">
        <v>908</v>
      </c>
      <c r="B889" t="s">
        <v>908</v>
      </c>
      <c r="C889" t="s">
        <v>1571</v>
      </c>
      <c r="D889" t="s">
        <v>10</v>
      </c>
      <c r="E889" t="s">
        <v>16</v>
      </c>
      <c r="F889">
        <v>25070</v>
      </c>
      <c r="G889">
        <v>118</v>
      </c>
      <c r="H889">
        <v>2953062</v>
      </c>
      <c r="I889">
        <v>29799085</v>
      </c>
      <c r="J889" t="s">
        <v>17</v>
      </c>
    </row>
    <row r="890" spans="1:10" x14ac:dyDescent="0.3">
      <c r="A890">
        <v>909</v>
      </c>
      <c r="B890" t="s">
        <v>909</v>
      </c>
      <c r="C890" t="s">
        <v>1572</v>
      </c>
      <c r="D890" t="s">
        <v>10</v>
      </c>
      <c r="E890" t="s">
        <v>33</v>
      </c>
      <c r="F890">
        <v>2120</v>
      </c>
      <c r="G890">
        <v>132</v>
      </c>
      <c r="H890">
        <v>279840</v>
      </c>
      <c r="I890">
        <v>2823840</v>
      </c>
      <c r="J890" t="s">
        <v>34</v>
      </c>
    </row>
    <row r="891" spans="1:10" x14ac:dyDescent="0.3">
      <c r="A891">
        <v>910</v>
      </c>
      <c r="B891" t="s">
        <v>910</v>
      </c>
      <c r="C891" t="s">
        <v>1572</v>
      </c>
      <c r="D891" t="s">
        <v>1</v>
      </c>
      <c r="E891" t="s">
        <v>13</v>
      </c>
      <c r="F891">
        <v>16570</v>
      </c>
      <c r="G891">
        <v>5831</v>
      </c>
      <c r="H891">
        <v>96611522</v>
      </c>
      <c r="I891">
        <v>974898087</v>
      </c>
      <c r="J891" t="s">
        <v>14</v>
      </c>
    </row>
    <row r="892" spans="1:10" x14ac:dyDescent="0.3">
      <c r="A892">
        <v>911</v>
      </c>
      <c r="B892" t="s">
        <v>911</v>
      </c>
      <c r="C892" t="s">
        <v>1572</v>
      </c>
      <c r="D892" t="s">
        <v>12</v>
      </c>
      <c r="E892" t="s">
        <v>33</v>
      </c>
      <c r="F892">
        <v>2540</v>
      </c>
      <c r="G892">
        <v>148</v>
      </c>
      <c r="H892">
        <v>375993</v>
      </c>
      <c r="I892">
        <v>3794116</v>
      </c>
      <c r="J892" t="s">
        <v>34</v>
      </c>
    </row>
    <row r="893" spans="1:10" x14ac:dyDescent="0.3">
      <c r="A893">
        <v>912</v>
      </c>
      <c r="B893" t="s">
        <v>912</v>
      </c>
      <c r="C893" t="s">
        <v>1573</v>
      </c>
      <c r="D893" t="s">
        <v>12</v>
      </c>
      <c r="E893" t="s">
        <v>13</v>
      </c>
      <c r="F893">
        <v>16480</v>
      </c>
      <c r="G893">
        <v>593</v>
      </c>
      <c r="H893">
        <v>9769735</v>
      </c>
      <c r="I893">
        <v>98585504</v>
      </c>
      <c r="J893" t="s">
        <v>14</v>
      </c>
    </row>
    <row r="894" spans="1:10" x14ac:dyDescent="0.3">
      <c r="A894">
        <v>913</v>
      </c>
      <c r="B894" t="s">
        <v>913</v>
      </c>
      <c r="C894" t="s">
        <v>1574</v>
      </c>
      <c r="D894" t="s">
        <v>45</v>
      </c>
      <c r="E894" t="s">
        <v>13</v>
      </c>
      <c r="F894">
        <v>16870</v>
      </c>
      <c r="G894">
        <v>447</v>
      </c>
      <c r="H894">
        <v>7534142</v>
      </c>
      <c r="I894">
        <v>76026342</v>
      </c>
      <c r="J894" t="s">
        <v>14</v>
      </c>
    </row>
    <row r="895" spans="1:10" x14ac:dyDescent="0.3">
      <c r="A895">
        <v>914</v>
      </c>
      <c r="B895" t="s">
        <v>914</v>
      </c>
      <c r="C895" t="s">
        <v>1574</v>
      </c>
      <c r="D895" t="s">
        <v>10</v>
      </c>
      <c r="E895" t="s">
        <v>20</v>
      </c>
      <c r="F895">
        <v>6030</v>
      </c>
      <c r="G895">
        <v>162</v>
      </c>
      <c r="H895">
        <v>975051</v>
      </c>
      <c r="I895">
        <v>9839151</v>
      </c>
      <c r="J895" t="s">
        <v>14</v>
      </c>
    </row>
    <row r="896" spans="1:10" x14ac:dyDescent="0.3">
      <c r="A896">
        <v>915</v>
      </c>
      <c r="B896" t="s">
        <v>915</v>
      </c>
      <c r="C896" t="s">
        <v>1575</v>
      </c>
      <c r="D896" t="s">
        <v>12</v>
      </c>
      <c r="E896" t="s">
        <v>2</v>
      </c>
      <c r="F896">
        <v>14230</v>
      </c>
      <c r="G896">
        <v>51</v>
      </c>
      <c r="H896">
        <v>720038</v>
      </c>
      <c r="I896">
        <v>7265838</v>
      </c>
      <c r="J896" t="s">
        <v>3</v>
      </c>
    </row>
    <row r="897" spans="1:10" x14ac:dyDescent="0.3">
      <c r="A897">
        <v>916</v>
      </c>
      <c r="B897" t="s">
        <v>916</v>
      </c>
      <c r="C897" t="s">
        <v>1575</v>
      </c>
      <c r="D897" t="s">
        <v>45</v>
      </c>
      <c r="E897" t="s">
        <v>29</v>
      </c>
      <c r="F897">
        <v>8840</v>
      </c>
      <c r="G897">
        <v>288</v>
      </c>
      <c r="H897">
        <v>2547688</v>
      </c>
      <c r="I897">
        <v>25708488</v>
      </c>
      <c r="J897" t="s">
        <v>14</v>
      </c>
    </row>
    <row r="898" spans="1:10" x14ac:dyDescent="0.3">
      <c r="A898">
        <v>917</v>
      </c>
      <c r="B898" t="s">
        <v>917</v>
      </c>
      <c r="C898" s="1">
        <v>44570</v>
      </c>
      <c r="D898" t="s">
        <v>1</v>
      </c>
      <c r="E898" t="s">
        <v>29</v>
      </c>
      <c r="F898">
        <v>6860</v>
      </c>
      <c r="G898">
        <v>14096</v>
      </c>
      <c r="H898">
        <v>96697157</v>
      </c>
      <c r="I898">
        <v>975762222</v>
      </c>
      <c r="J898" t="s">
        <v>14</v>
      </c>
    </row>
    <row r="899" spans="1:10" x14ac:dyDescent="0.3">
      <c r="A899">
        <v>918</v>
      </c>
      <c r="B899" t="s">
        <v>918</v>
      </c>
      <c r="C899" s="1">
        <v>44570</v>
      </c>
      <c r="D899" t="s">
        <v>45</v>
      </c>
      <c r="E899" t="s">
        <v>6</v>
      </c>
      <c r="F899">
        <v>4210</v>
      </c>
      <c r="G899">
        <v>90</v>
      </c>
      <c r="H899">
        <v>380436</v>
      </c>
      <c r="I899">
        <v>3838942</v>
      </c>
      <c r="J899" t="s">
        <v>7</v>
      </c>
    </row>
    <row r="900" spans="1:10" x14ac:dyDescent="0.3">
      <c r="A900">
        <v>919</v>
      </c>
      <c r="B900" t="s">
        <v>919</v>
      </c>
      <c r="C900" s="1">
        <v>44570</v>
      </c>
      <c r="D900" t="s">
        <v>45</v>
      </c>
      <c r="E900" t="s">
        <v>16</v>
      </c>
      <c r="F900">
        <v>32990</v>
      </c>
      <c r="G900">
        <v>110</v>
      </c>
      <c r="H900">
        <v>3628900</v>
      </c>
      <c r="I900">
        <v>36618900</v>
      </c>
      <c r="J900" t="s">
        <v>17</v>
      </c>
    </row>
    <row r="901" spans="1:10" x14ac:dyDescent="0.3">
      <c r="A901">
        <v>920</v>
      </c>
      <c r="B901" t="s">
        <v>920</v>
      </c>
      <c r="C901" s="1">
        <v>44601</v>
      </c>
      <c r="D901" t="s">
        <v>5</v>
      </c>
      <c r="E901" t="s">
        <v>13</v>
      </c>
      <c r="F901">
        <v>16690</v>
      </c>
      <c r="G901">
        <v>231</v>
      </c>
      <c r="H901">
        <v>3855390</v>
      </c>
      <c r="I901">
        <v>38904390</v>
      </c>
      <c r="J901" t="s">
        <v>14</v>
      </c>
    </row>
    <row r="902" spans="1:10" x14ac:dyDescent="0.3">
      <c r="A902">
        <v>921</v>
      </c>
      <c r="B902" t="s">
        <v>921</v>
      </c>
      <c r="C902" s="1">
        <v>44629</v>
      </c>
      <c r="D902" t="s">
        <v>31</v>
      </c>
      <c r="E902" t="s">
        <v>13</v>
      </c>
      <c r="F902">
        <v>16670</v>
      </c>
      <c r="G902">
        <v>286</v>
      </c>
      <c r="H902">
        <v>4767620</v>
      </c>
      <c r="I902">
        <v>48109620</v>
      </c>
      <c r="J902" t="s">
        <v>14</v>
      </c>
    </row>
    <row r="903" spans="1:10" x14ac:dyDescent="0.3">
      <c r="A903">
        <v>922</v>
      </c>
      <c r="B903" t="s">
        <v>922</v>
      </c>
      <c r="C903" s="1">
        <v>44629</v>
      </c>
      <c r="D903" t="s">
        <v>10</v>
      </c>
      <c r="E903" t="s">
        <v>6</v>
      </c>
      <c r="F903">
        <v>3390</v>
      </c>
      <c r="G903">
        <v>287</v>
      </c>
      <c r="H903">
        <v>971845</v>
      </c>
      <c r="I903">
        <v>9806798</v>
      </c>
      <c r="J903" t="s">
        <v>7</v>
      </c>
    </row>
    <row r="904" spans="1:10" x14ac:dyDescent="0.3">
      <c r="A904">
        <v>923</v>
      </c>
      <c r="B904" t="s">
        <v>923</v>
      </c>
      <c r="C904" s="1">
        <v>44629</v>
      </c>
      <c r="D904" t="s">
        <v>31</v>
      </c>
      <c r="E904" t="s">
        <v>16</v>
      </c>
      <c r="F904">
        <v>23680</v>
      </c>
      <c r="G904">
        <v>290</v>
      </c>
      <c r="H904">
        <v>6860385</v>
      </c>
      <c r="I904">
        <v>69227520</v>
      </c>
      <c r="J904" t="s">
        <v>17</v>
      </c>
    </row>
    <row r="905" spans="1:10" x14ac:dyDescent="0.3">
      <c r="A905">
        <v>924</v>
      </c>
      <c r="B905" t="s">
        <v>924</v>
      </c>
      <c r="C905" s="1">
        <v>44629</v>
      </c>
      <c r="D905" t="s">
        <v>31</v>
      </c>
      <c r="E905" t="s">
        <v>24</v>
      </c>
      <c r="F905">
        <v>7020</v>
      </c>
      <c r="G905">
        <v>73</v>
      </c>
      <c r="H905">
        <v>509652</v>
      </c>
      <c r="I905">
        <v>5142852</v>
      </c>
      <c r="J905" t="s">
        <v>14</v>
      </c>
    </row>
    <row r="906" spans="1:10" x14ac:dyDescent="0.3">
      <c r="A906">
        <v>925</v>
      </c>
      <c r="B906" t="s">
        <v>925</v>
      </c>
      <c r="C906" s="1">
        <v>44660</v>
      </c>
      <c r="D906" t="s">
        <v>5</v>
      </c>
      <c r="E906" t="s">
        <v>33</v>
      </c>
      <c r="F906">
        <v>1810</v>
      </c>
      <c r="G906">
        <v>212</v>
      </c>
      <c r="H906">
        <v>384263</v>
      </c>
      <c r="I906">
        <v>3877563</v>
      </c>
      <c r="J906" t="s">
        <v>34</v>
      </c>
    </row>
    <row r="907" spans="1:10" x14ac:dyDescent="0.3">
      <c r="A907">
        <v>926</v>
      </c>
      <c r="B907" t="s">
        <v>926</v>
      </c>
      <c r="C907" s="1">
        <v>44660</v>
      </c>
      <c r="D907" t="s">
        <v>5</v>
      </c>
      <c r="E907" t="s">
        <v>20</v>
      </c>
      <c r="F907">
        <v>6030</v>
      </c>
      <c r="G907">
        <v>1463</v>
      </c>
      <c r="H907">
        <v>8821105</v>
      </c>
      <c r="I907">
        <v>89012967</v>
      </c>
      <c r="J907" t="s">
        <v>14</v>
      </c>
    </row>
    <row r="908" spans="1:10" x14ac:dyDescent="0.3">
      <c r="A908">
        <v>927</v>
      </c>
      <c r="B908" t="s">
        <v>927</v>
      </c>
      <c r="C908" s="1">
        <v>44660</v>
      </c>
      <c r="D908" t="s">
        <v>12</v>
      </c>
      <c r="E908" t="s">
        <v>37</v>
      </c>
      <c r="F908">
        <v>35350</v>
      </c>
      <c r="G908">
        <v>102</v>
      </c>
      <c r="H908">
        <v>3616305</v>
      </c>
      <c r="I908">
        <v>36491805</v>
      </c>
      <c r="J908" t="s">
        <v>17</v>
      </c>
    </row>
    <row r="909" spans="1:10" x14ac:dyDescent="0.3">
      <c r="A909">
        <v>928</v>
      </c>
      <c r="B909" t="s">
        <v>928</v>
      </c>
      <c r="C909" s="1">
        <v>44660</v>
      </c>
      <c r="D909" t="s">
        <v>10</v>
      </c>
      <c r="E909" t="s">
        <v>16</v>
      </c>
      <c r="F909">
        <v>25070</v>
      </c>
      <c r="G909">
        <v>276</v>
      </c>
      <c r="H909">
        <v>6925912</v>
      </c>
      <c r="I909">
        <v>69888747</v>
      </c>
      <c r="J909" t="s">
        <v>17</v>
      </c>
    </row>
    <row r="910" spans="1:10" x14ac:dyDescent="0.3">
      <c r="A910">
        <v>929</v>
      </c>
      <c r="B910" t="s">
        <v>929</v>
      </c>
      <c r="C910" s="1">
        <v>44690</v>
      </c>
      <c r="D910" t="s">
        <v>12</v>
      </c>
      <c r="E910" t="s">
        <v>24</v>
      </c>
      <c r="F910">
        <v>7040</v>
      </c>
      <c r="G910">
        <v>1378</v>
      </c>
      <c r="H910">
        <v>9699370</v>
      </c>
      <c r="I910">
        <v>97875456</v>
      </c>
      <c r="J910" t="s">
        <v>14</v>
      </c>
    </row>
    <row r="911" spans="1:10" x14ac:dyDescent="0.3">
      <c r="A911">
        <v>930</v>
      </c>
      <c r="B911" t="s">
        <v>930</v>
      </c>
      <c r="C911" s="1">
        <v>44690</v>
      </c>
      <c r="D911" t="s">
        <v>12</v>
      </c>
      <c r="E911" t="s">
        <v>37</v>
      </c>
      <c r="F911">
        <v>35350</v>
      </c>
      <c r="G911">
        <v>217</v>
      </c>
      <c r="H911">
        <v>7663122</v>
      </c>
      <c r="I911">
        <v>77327870</v>
      </c>
      <c r="J911" t="s">
        <v>17</v>
      </c>
    </row>
    <row r="912" spans="1:10" x14ac:dyDescent="0.3">
      <c r="A912">
        <v>931</v>
      </c>
      <c r="B912" t="s">
        <v>931</v>
      </c>
      <c r="C912" s="1">
        <v>44690</v>
      </c>
      <c r="D912" t="s">
        <v>1</v>
      </c>
      <c r="E912" t="s">
        <v>16</v>
      </c>
      <c r="F912">
        <v>27650</v>
      </c>
      <c r="G912">
        <v>118</v>
      </c>
      <c r="H912">
        <v>3254405</v>
      </c>
      <c r="I912">
        <v>32839905</v>
      </c>
      <c r="J912" t="s">
        <v>17</v>
      </c>
    </row>
    <row r="913" spans="1:10" x14ac:dyDescent="0.3">
      <c r="A913">
        <v>932</v>
      </c>
      <c r="B913" t="s">
        <v>932</v>
      </c>
      <c r="C913" s="1">
        <v>44690</v>
      </c>
      <c r="D913" t="s">
        <v>5</v>
      </c>
      <c r="E913" t="s">
        <v>13</v>
      </c>
      <c r="F913">
        <v>16690</v>
      </c>
      <c r="G913">
        <v>244</v>
      </c>
      <c r="H913">
        <v>4075698</v>
      </c>
      <c r="I913">
        <v>41127498</v>
      </c>
      <c r="J913" t="s">
        <v>14</v>
      </c>
    </row>
    <row r="914" spans="1:10" x14ac:dyDescent="0.3">
      <c r="A914">
        <v>933</v>
      </c>
      <c r="B914" t="s">
        <v>933</v>
      </c>
      <c r="C914" s="1">
        <v>44721</v>
      </c>
      <c r="D914" t="s">
        <v>22</v>
      </c>
      <c r="E914" t="s">
        <v>16</v>
      </c>
      <c r="F914">
        <v>21040</v>
      </c>
      <c r="G914">
        <v>367</v>
      </c>
      <c r="H914">
        <v>7728660</v>
      </c>
      <c r="I914">
        <v>77989208</v>
      </c>
      <c r="J914" t="s">
        <v>17</v>
      </c>
    </row>
    <row r="915" spans="1:10" x14ac:dyDescent="0.3">
      <c r="A915">
        <v>934</v>
      </c>
      <c r="B915" t="s">
        <v>934</v>
      </c>
      <c r="C915" s="1">
        <v>44721</v>
      </c>
      <c r="D915" t="s">
        <v>45</v>
      </c>
      <c r="E915" t="s">
        <v>24</v>
      </c>
      <c r="F915">
        <v>8140</v>
      </c>
      <c r="G915">
        <v>11917</v>
      </c>
      <c r="H915">
        <v>97006521</v>
      </c>
      <c r="I915">
        <v>978883986</v>
      </c>
      <c r="J915" t="s">
        <v>14</v>
      </c>
    </row>
    <row r="916" spans="1:10" x14ac:dyDescent="0.3">
      <c r="A916">
        <v>935</v>
      </c>
      <c r="B916" t="s">
        <v>935</v>
      </c>
      <c r="C916" s="1">
        <v>44721</v>
      </c>
      <c r="D916" t="s">
        <v>1</v>
      </c>
      <c r="E916" t="s">
        <v>33</v>
      </c>
      <c r="F916">
        <v>2130</v>
      </c>
      <c r="G916">
        <v>154</v>
      </c>
      <c r="H916">
        <v>328020</v>
      </c>
      <c r="I916">
        <v>3310020</v>
      </c>
      <c r="J916" t="s">
        <v>34</v>
      </c>
    </row>
    <row r="917" spans="1:10" x14ac:dyDescent="0.3">
      <c r="A917">
        <v>936</v>
      </c>
      <c r="B917" t="s">
        <v>936</v>
      </c>
      <c r="C917" s="1">
        <v>44721</v>
      </c>
      <c r="D917" t="s">
        <v>5</v>
      </c>
      <c r="E917" t="s">
        <v>13</v>
      </c>
      <c r="F917">
        <v>16690</v>
      </c>
      <c r="G917">
        <v>39</v>
      </c>
      <c r="H917">
        <v>642565</v>
      </c>
      <c r="I917">
        <v>6484065</v>
      </c>
      <c r="J917" t="s">
        <v>14</v>
      </c>
    </row>
    <row r="918" spans="1:10" x14ac:dyDescent="0.3">
      <c r="A918">
        <v>937</v>
      </c>
      <c r="B918" t="s">
        <v>937</v>
      </c>
      <c r="C918" s="1">
        <v>44721</v>
      </c>
      <c r="D918" t="s">
        <v>12</v>
      </c>
      <c r="E918" t="s">
        <v>24</v>
      </c>
      <c r="F918">
        <v>7040</v>
      </c>
      <c r="G918">
        <v>101</v>
      </c>
      <c r="H918">
        <v>712501</v>
      </c>
      <c r="I918">
        <v>7189778</v>
      </c>
      <c r="J918" t="s">
        <v>14</v>
      </c>
    </row>
    <row r="919" spans="1:10" x14ac:dyDescent="0.3">
      <c r="A919">
        <v>938</v>
      </c>
      <c r="B919" t="s">
        <v>938</v>
      </c>
      <c r="C919" s="1">
        <v>44721</v>
      </c>
      <c r="D919" t="s">
        <v>22</v>
      </c>
      <c r="E919" t="s">
        <v>37</v>
      </c>
      <c r="F919">
        <v>32020</v>
      </c>
      <c r="G919">
        <v>21</v>
      </c>
      <c r="H919">
        <v>669604</v>
      </c>
      <c r="I919">
        <v>6756918</v>
      </c>
      <c r="J919" t="s">
        <v>17</v>
      </c>
    </row>
    <row r="920" spans="1:10" x14ac:dyDescent="0.3">
      <c r="A920">
        <v>939</v>
      </c>
      <c r="B920" t="s">
        <v>939</v>
      </c>
      <c r="C920" s="1">
        <v>44751</v>
      </c>
      <c r="D920" t="s">
        <v>12</v>
      </c>
      <c r="E920" t="s">
        <v>20</v>
      </c>
      <c r="F920">
        <v>7890</v>
      </c>
      <c r="G920">
        <v>1222</v>
      </c>
      <c r="H920">
        <v>9638077</v>
      </c>
      <c r="I920">
        <v>97256963</v>
      </c>
      <c r="J920" t="s">
        <v>14</v>
      </c>
    </row>
    <row r="921" spans="1:10" x14ac:dyDescent="0.3">
      <c r="A921">
        <v>940</v>
      </c>
      <c r="B921" t="s">
        <v>940</v>
      </c>
      <c r="C921" s="1">
        <v>44751</v>
      </c>
      <c r="D921" t="s">
        <v>12</v>
      </c>
      <c r="E921" t="s">
        <v>20</v>
      </c>
      <c r="F921">
        <v>7890</v>
      </c>
      <c r="G921">
        <v>323</v>
      </c>
      <c r="H921">
        <v>2551702</v>
      </c>
      <c r="I921">
        <v>25748996</v>
      </c>
      <c r="J921" t="s">
        <v>14</v>
      </c>
    </row>
    <row r="922" spans="1:10" x14ac:dyDescent="0.3">
      <c r="A922">
        <v>941</v>
      </c>
      <c r="B922" t="s">
        <v>941</v>
      </c>
      <c r="C922" s="1">
        <v>44751</v>
      </c>
      <c r="D922" t="s">
        <v>1</v>
      </c>
      <c r="E922" t="s">
        <v>16</v>
      </c>
      <c r="F922">
        <v>27650</v>
      </c>
      <c r="G922">
        <v>117</v>
      </c>
      <c r="H922">
        <v>3223990</v>
      </c>
      <c r="I922">
        <v>32532990</v>
      </c>
      <c r="J922" t="s">
        <v>17</v>
      </c>
    </row>
    <row r="923" spans="1:10" x14ac:dyDescent="0.3">
      <c r="A923">
        <v>942</v>
      </c>
      <c r="B923" t="s">
        <v>942</v>
      </c>
      <c r="C923" s="1">
        <v>44751</v>
      </c>
      <c r="D923" t="s">
        <v>10</v>
      </c>
      <c r="E923" t="s">
        <v>6</v>
      </c>
      <c r="F923">
        <v>3390</v>
      </c>
      <c r="G923">
        <v>2341</v>
      </c>
      <c r="H923">
        <v>7936309</v>
      </c>
      <c r="I923">
        <v>80084572</v>
      </c>
      <c r="J923" t="s">
        <v>7</v>
      </c>
    </row>
    <row r="924" spans="1:10" x14ac:dyDescent="0.3">
      <c r="A924">
        <v>943</v>
      </c>
      <c r="B924" t="s">
        <v>943</v>
      </c>
      <c r="C924" s="1">
        <v>44751</v>
      </c>
      <c r="D924" t="s">
        <v>22</v>
      </c>
      <c r="E924" t="s">
        <v>29</v>
      </c>
      <c r="F924">
        <v>8580</v>
      </c>
      <c r="G924">
        <v>73</v>
      </c>
      <c r="H924">
        <v>622908</v>
      </c>
      <c r="I924">
        <v>6285708</v>
      </c>
      <c r="J924" t="s">
        <v>14</v>
      </c>
    </row>
    <row r="925" spans="1:10" x14ac:dyDescent="0.3">
      <c r="A925">
        <v>944</v>
      </c>
      <c r="B925" t="s">
        <v>944</v>
      </c>
      <c r="C925" s="1">
        <v>44782</v>
      </c>
      <c r="D925" t="s">
        <v>1</v>
      </c>
      <c r="E925" t="s">
        <v>2</v>
      </c>
      <c r="F925">
        <v>14820</v>
      </c>
      <c r="G925">
        <v>83</v>
      </c>
      <c r="H925">
        <v>1222650</v>
      </c>
      <c r="I925">
        <v>12337650</v>
      </c>
      <c r="J925" t="s">
        <v>3</v>
      </c>
    </row>
    <row r="926" spans="1:10" x14ac:dyDescent="0.3">
      <c r="A926">
        <v>945</v>
      </c>
      <c r="B926" t="s">
        <v>945</v>
      </c>
      <c r="C926" s="1">
        <v>44782</v>
      </c>
      <c r="D926" t="s">
        <v>10</v>
      </c>
      <c r="E926" t="s">
        <v>33</v>
      </c>
      <c r="F926">
        <v>2120</v>
      </c>
      <c r="G926">
        <v>145</v>
      </c>
      <c r="H926">
        <v>307829</v>
      </c>
      <c r="I926">
        <v>3106277</v>
      </c>
      <c r="J926" t="s">
        <v>34</v>
      </c>
    </row>
    <row r="927" spans="1:10" x14ac:dyDescent="0.3">
      <c r="A927">
        <v>946</v>
      </c>
      <c r="B927" t="s">
        <v>946</v>
      </c>
      <c r="C927" s="1">
        <v>44782</v>
      </c>
      <c r="D927" t="s">
        <v>10</v>
      </c>
      <c r="E927" t="s">
        <v>24</v>
      </c>
      <c r="F927">
        <v>7240</v>
      </c>
      <c r="G927">
        <v>86</v>
      </c>
      <c r="H927">
        <v>621192</v>
      </c>
      <c r="I927">
        <v>6268392</v>
      </c>
      <c r="J927" t="s">
        <v>14</v>
      </c>
    </row>
    <row r="928" spans="1:10" x14ac:dyDescent="0.3">
      <c r="A928">
        <v>947</v>
      </c>
      <c r="B928" t="s">
        <v>947</v>
      </c>
      <c r="C928" s="1">
        <v>44782</v>
      </c>
      <c r="D928" t="s">
        <v>1</v>
      </c>
      <c r="E928" t="s">
        <v>33</v>
      </c>
      <c r="F928">
        <v>2130</v>
      </c>
      <c r="G928">
        <v>359</v>
      </c>
      <c r="H928">
        <v>764211</v>
      </c>
      <c r="I928">
        <v>7711586</v>
      </c>
      <c r="J928" t="s">
        <v>34</v>
      </c>
    </row>
    <row r="929" spans="1:10" x14ac:dyDescent="0.3">
      <c r="A929">
        <v>948</v>
      </c>
      <c r="B929" t="s">
        <v>948</v>
      </c>
      <c r="C929" s="1">
        <v>44813</v>
      </c>
      <c r="D929" t="s">
        <v>12</v>
      </c>
      <c r="E929" t="s">
        <v>13</v>
      </c>
      <c r="F929">
        <v>16480</v>
      </c>
      <c r="G929">
        <v>220</v>
      </c>
      <c r="H929">
        <v>3625600</v>
      </c>
      <c r="I929">
        <v>36585600</v>
      </c>
      <c r="J929" t="s">
        <v>14</v>
      </c>
    </row>
    <row r="930" spans="1:10" x14ac:dyDescent="0.3">
      <c r="A930">
        <v>949</v>
      </c>
      <c r="B930" t="s">
        <v>949</v>
      </c>
      <c r="C930" s="1">
        <v>44813</v>
      </c>
      <c r="D930" t="s">
        <v>5</v>
      </c>
      <c r="E930" t="s">
        <v>6</v>
      </c>
      <c r="F930">
        <v>3380</v>
      </c>
      <c r="G930">
        <v>156</v>
      </c>
      <c r="H930">
        <v>527956</v>
      </c>
      <c r="I930">
        <v>5327556</v>
      </c>
      <c r="J930" t="s">
        <v>7</v>
      </c>
    </row>
    <row r="931" spans="1:10" x14ac:dyDescent="0.3">
      <c r="A931">
        <v>951</v>
      </c>
      <c r="B931" t="s">
        <v>950</v>
      </c>
      <c r="C931" s="1">
        <v>44813</v>
      </c>
      <c r="D931" t="s">
        <v>45</v>
      </c>
      <c r="E931" t="s">
        <v>29</v>
      </c>
      <c r="F931">
        <v>8840</v>
      </c>
      <c r="G931">
        <v>1085</v>
      </c>
      <c r="H931">
        <v>9592163</v>
      </c>
      <c r="I931">
        <v>96793640</v>
      </c>
      <c r="J931" t="s">
        <v>14</v>
      </c>
    </row>
    <row r="932" spans="1:10" x14ac:dyDescent="0.3">
      <c r="A932">
        <v>952</v>
      </c>
      <c r="B932" t="s">
        <v>951</v>
      </c>
      <c r="C932" s="1">
        <v>44843</v>
      </c>
      <c r="D932" t="s">
        <v>22</v>
      </c>
      <c r="E932" t="s">
        <v>2</v>
      </c>
      <c r="F932">
        <v>13010</v>
      </c>
      <c r="G932">
        <v>270</v>
      </c>
      <c r="H932">
        <v>3506195</v>
      </c>
      <c r="I932">
        <v>35380695</v>
      </c>
      <c r="J932" t="s">
        <v>3</v>
      </c>
    </row>
    <row r="933" spans="1:10" x14ac:dyDescent="0.3">
      <c r="A933">
        <v>953</v>
      </c>
      <c r="B933" t="s">
        <v>952</v>
      </c>
      <c r="C933" s="1">
        <v>44843</v>
      </c>
      <c r="D933" t="s">
        <v>10</v>
      </c>
      <c r="E933" t="s">
        <v>6</v>
      </c>
      <c r="F933">
        <v>3390</v>
      </c>
      <c r="G933">
        <v>2359</v>
      </c>
      <c r="H933">
        <v>7996146</v>
      </c>
      <c r="I933">
        <v>80688378</v>
      </c>
      <c r="J933" t="s">
        <v>7</v>
      </c>
    </row>
    <row r="934" spans="1:10" x14ac:dyDescent="0.3">
      <c r="A934">
        <v>954</v>
      </c>
      <c r="B934" t="s">
        <v>953</v>
      </c>
      <c r="C934" s="1">
        <v>44874</v>
      </c>
      <c r="D934" t="s">
        <v>1</v>
      </c>
      <c r="E934" t="s">
        <v>37</v>
      </c>
      <c r="F934">
        <v>33520</v>
      </c>
      <c r="G934">
        <v>104</v>
      </c>
      <c r="H934">
        <v>3502840</v>
      </c>
      <c r="I934">
        <v>35346840</v>
      </c>
      <c r="J934" t="s">
        <v>17</v>
      </c>
    </row>
    <row r="935" spans="1:10" x14ac:dyDescent="0.3">
      <c r="A935">
        <v>955</v>
      </c>
      <c r="B935" t="s">
        <v>954</v>
      </c>
      <c r="C935" s="1">
        <v>44874</v>
      </c>
      <c r="D935" t="s">
        <v>31</v>
      </c>
      <c r="E935" t="s">
        <v>13</v>
      </c>
      <c r="F935">
        <v>16670</v>
      </c>
      <c r="G935">
        <v>29</v>
      </c>
      <c r="H935">
        <v>476762</v>
      </c>
      <c r="I935">
        <v>4810962</v>
      </c>
      <c r="J935" t="s">
        <v>14</v>
      </c>
    </row>
    <row r="936" spans="1:10" x14ac:dyDescent="0.3">
      <c r="A936">
        <v>956</v>
      </c>
      <c r="B936" t="s">
        <v>955</v>
      </c>
      <c r="C936" s="1">
        <v>44874</v>
      </c>
      <c r="D936" t="s">
        <v>12</v>
      </c>
      <c r="E936" t="s">
        <v>24</v>
      </c>
      <c r="F936">
        <v>7040</v>
      </c>
      <c r="G936">
        <v>1371</v>
      </c>
      <c r="H936">
        <v>9652906</v>
      </c>
      <c r="I936">
        <v>97406592</v>
      </c>
      <c r="J936" t="s">
        <v>14</v>
      </c>
    </row>
    <row r="937" spans="1:10" x14ac:dyDescent="0.3">
      <c r="A937">
        <v>957</v>
      </c>
      <c r="B937" t="s">
        <v>956</v>
      </c>
      <c r="C937" s="1">
        <v>44874</v>
      </c>
      <c r="D937" t="s">
        <v>10</v>
      </c>
      <c r="E937" t="s">
        <v>2</v>
      </c>
      <c r="F937">
        <v>14060</v>
      </c>
      <c r="G937">
        <v>81</v>
      </c>
      <c r="H937">
        <v>1144484</v>
      </c>
      <c r="I937">
        <v>11548884</v>
      </c>
      <c r="J937" t="s">
        <v>3</v>
      </c>
    </row>
    <row r="938" spans="1:10" x14ac:dyDescent="0.3">
      <c r="A938">
        <v>958</v>
      </c>
      <c r="B938" t="s">
        <v>957</v>
      </c>
      <c r="C938" s="1">
        <v>44874</v>
      </c>
      <c r="D938" t="s">
        <v>1</v>
      </c>
      <c r="E938" t="s">
        <v>29</v>
      </c>
      <c r="F938">
        <v>6860</v>
      </c>
      <c r="G938">
        <v>96</v>
      </c>
      <c r="H938">
        <v>661754</v>
      </c>
      <c r="I938">
        <v>6677702</v>
      </c>
      <c r="J938" t="s">
        <v>14</v>
      </c>
    </row>
    <row r="939" spans="1:10" x14ac:dyDescent="0.3">
      <c r="A939">
        <v>959</v>
      </c>
      <c r="B939" t="s">
        <v>958</v>
      </c>
      <c r="C939" s="1">
        <v>44874</v>
      </c>
      <c r="D939" t="s">
        <v>12</v>
      </c>
      <c r="E939" t="s">
        <v>16</v>
      </c>
      <c r="F939">
        <v>27450</v>
      </c>
      <c r="G939">
        <v>129</v>
      </c>
      <c r="H939">
        <v>3532815</v>
      </c>
      <c r="I939">
        <v>35649315</v>
      </c>
      <c r="J939" t="s">
        <v>17</v>
      </c>
    </row>
    <row r="940" spans="1:10" x14ac:dyDescent="0.3">
      <c r="A940">
        <v>960</v>
      </c>
      <c r="B940" t="s">
        <v>959</v>
      </c>
      <c r="C940" s="1">
        <v>44904</v>
      </c>
      <c r="D940" t="s">
        <v>45</v>
      </c>
      <c r="E940" t="s">
        <v>29</v>
      </c>
      <c r="F940">
        <v>8840</v>
      </c>
      <c r="G940">
        <v>289</v>
      </c>
      <c r="H940">
        <v>2557412</v>
      </c>
      <c r="I940">
        <v>25806612</v>
      </c>
      <c r="J940" t="s">
        <v>14</v>
      </c>
    </row>
    <row r="941" spans="1:10" x14ac:dyDescent="0.3">
      <c r="A941">
        <v>961</v>
      </c>
      <c r="B941" t="s">
        <v>960</v>
      </c>
      <c r="C941" s="1">
        <v>44904</v>
      </c>
      <c r="D941" t="s">
        <v>12</v>
      </c>
      <c r="E941" t="s">
        <v>2</v>
      </c>
      <c r="F941">
        <v>14230</v>
      </c>
      <c r="G941">
        <v>481</v>
      </c>
      <c r="H941">
        <v>6838935</v>
      </c>
      <c r="I941">
        <v>69011070</v>
      </c>
      <c r="J941" t="s">
        <v>3</v>
      </c>
    </row>
    <row r="942" spans="1:10" x14ac:dyDescent="0.3">
      <c r="A942">
        <v>962</v>
      </c>
      <c r="B942" t="s">
        <v>961</v>
      </c>
      <c r="C942" s="1">
        <v>44904</v>
      </c>
      <c r="D942" t="s">
        <v>1</v>
      </c>
      <c r="E942" t="s">
        <v>37</v>
      </c>
      <c r="F942">
        <v>33520</v>
      </c>
      <c r="G942">
        <v>102</v>
      </c>
      <c r="H942">
        <v>3429096</v>
      </c>
      <c r="I942">
        <v>34602696</v>
      </c>
      <c r="J942" t="s">
        <v>17</v>
      </c>
    </row>
    <row r="943" spans="1:10" x14ac:dyDescent="0.3">
      <c r="A943">
        <v>963</v>
      </c>
      <c r="B943" t="s">
        <v>962</v>
      </c>
      <c r="C943" t="s">
        <v>1576</v>
      </c>
      <c r="D943" t="s">
        <v>22</v>
      </c>
      <c r="E943" t="s">
        <v>2</v>
      </c>
      <c r="F943">
        <v>13010</v>
      </c>
      <c r="G943">
        <v>200</v>
      </c>
      <c r="H943">
        <v>2604602</v>
      </c>
      <c r="I943">
        <v>26282802</v>
      </c>
      <c r="J943" t="s">
        <v>3</v>
      </c>
    </row>
    <row r="944" spans="1:10" x14ac:dyDescent="0.3">
      <c r="A944">
        <v>964</v>
      </c>
      <c r="B944" t="s">
        <v>963</v>
      </c>
      <c r="C944" t="s">
        <v>1576</v>
      </c>
      <c r="D944" t="s">
        <v>1</v>
      </c>
      <c r="E944" t="s">
        <v>33</v>
      </c>
      <c r="F944">
        <v>2130</v>
      </c>
      <c r="G944">
        <v>128</v>
      </c>
      <c r="H944">
        <v>271788</v>
      </c>
      <c r="I944">
        <v>2742588</v>
      </c>
      <c r="J944" t="s">
        <v>34</v>
      </c>
    </row>
    <row r="945" spans="1:10" x14ac:dyDescent="0.3">
      <c r="A945">
        <v>965</v>
      </c>
      <c r="B945" t="s">
        <v>964</v>
      </c>
      <c r="C945" t="s">
        <v>1576</v>
      </c>
      <c r="D945" t="s">
        <v>45</v>
      </c>
      <c r="E945" t="s">
        <v>16</v>
      </c>
      <c r="F945">
        <v>32990</v>
      </c>
      <c r="G945">
        <v>89</v>
      </c>
      <c r="H945">
        <v>2939448</v>
      </c>
      <c r="I945">
        <v>29661699</v>
      </c>
      <c r="J945" t="s">
        <v>17</v>
      </c>
    </row>
    <row r="946" spans="1:10" x14ac:dyDescent="0.3">
      <c r="A946">
        <v>966</v>
      </c>
      <c r="B946" t="s">
        <v>965</v>
      </c>
      <c r="C946" t="s">
        <v>1577</v>
      </c>
      <c r="D946" t="s">
        <v>22</v>
      </c>
      <c r="E946" t="s">
        <v>16</v>
      </c>
      <c r="F946">
        <v>21040</v>
      </c>
      <c r="G946">
        <v>123</v>
      </c>
      <c r="H946">
        <v>2592128</v>
      </c>
      <c r="I946">
        <v>26156928</v>
      </c>
      <c r="J946" t="s">
        <v>17</v>
      </c>
    </row>
    <row r="947" spans="1:10" x14ac:dyDescent="0.3">
      <c r="A947">
        <v>967</v>
      </c>
      <c r="B947" t="s">
        <v>966</v>
      </c>
      <c r="C947" t="s">
        <v>1577</v>
      </c>
      <c r="D947" t="s">
        <v>45</v>
      </c>
      <c r="E947" t="s">
        <v>37</v>
      </c>
      <c r="F947">
        <v>36180</v>
      </c>
      <c r="G947">
        <v>97</v>
      </c>
      <c r="H947">
        <v>3502229</v>
      </c>
      <c r="I947">
        <v>35340677</v>
      </c>
      <c r="J947" t="s">
        <v>17</v>
      </c>
    </row>
    <row r="948" spans="1:10" x14ac:dyDescent="0.3">
      <c r="A948">
        <v>968</v>
      </c>
      <c r="B948" t="s">
        <v>967</v>
      </c>
      <c r="C948" t="s">
        <v>1578</v>
      </c>
      <c r="D948" t="s">
        <v>10</v>
      </c>
      <c r="E948" t="s">
        <v>13</v>
      </c>
      <c r="F948">
        <v>16390</v>
      </c>
      <c r="G948">
        <v>160</v>
      </c>
      <c r="H948">
        <v>2614205</v>
      </c>
      <c r="I948">
        <v>26379705</v>
      </c>
      <c r="J948" t="s">
        <v>14</v>
      </c>
    </row>
    <row r="949" spans="1:10" x14ac:dyDescent="0.3">
      <c r="A949">
        <v>969</v>
      </c>
      <c r="B949" t="s">
        <v>968</v>
      </c>
      <c r="C949" t="s">
        <v>1578</v>
      </c>
      <c r="D949" t="s">
        <v>45</v>
      </c>
      <c r="E949" t="s">
        <v>13</v>
      </c>
      <c r="F949">
        <v>16870</v>
      </c>
      <c r="G949">
        <v>485</v>
      </c>
      <c r="H949">
        <v>8183637</v>
      </c>
      <c r="I949">
        <v>82580337</v>
      </c>
      <c r="J949" t="s">
        <v>14</v>
      </c>
    </row>
    <row r="950" spans="1:10" x14ac:dyDescent="0.3">
      <c r="A950">
        <v>970</v>
      </c>
      <c r="B950" t="s">
        <v>969</v>
      </c>
      <c r="C950" t="s">
        <v>1578</v>
      </c>
      <c r="D950" t="s">
        <v>45</v>
      </c>
      <c r="E950" t="s">
        <v>29</v>
      </c>
      <c r="F950">
        <v>8840</v>
      </c>
      <c r="G950">
        <v>100</v>
      </c>
      <c r="H950">
        <v>887988</v>
      </c>
      <c r="I950">
        <v>8960604</v>
      </c>
      <c r="J950" t="s">
        <v>14</v>
      </c>
    </row>
    <row r="951" spans="1:10" x14ac:dyDescent="0.3">
      <c r="A951">
        <v>971</v>
      </c>
      <c r="B951" t="s">
        <v>970</v>
      </c>
      <c r="C951" t="s">
        <v>1578</v>
      </c>
      <c r="D951" t="s">
        <v>31</v>
      </c>
      <c r="E951" t="s">
        <v>13</v>
      </c>
      <c r="F951">
        <v>16670</v>
      </c>
      <c r="G951">
        <v>318</v>
      </c>
      <c r="H951">
        <v>5299393</v>
      </c>
      <c r="I951">
        <v>53475693</v>
      </c>
      <c r="J951" t="s">
        <v>14</v>
      </c>
    </row>
    <row r="952" spans="1:10" x14ac:dyDescent="0.3">
      <c r="A952">
        <v>972</v>
      </c>
      <c r="B952" t="s">
        <v>971</v>
      </c>
      <c r="C952" t="s">
        <v>1578</v>
      </c>
      <c r="D952" t="s">
        <v>10</v>
      </c>
      <c r="E952" t="s">
        <v>24</v>
      </c>
      <c r="F952">
        <v>7240</v>
      </c>
      <c r="G952">
        <v>84</v>
      </c>
      <c r="H952">
        <v>605264</v>
      </c>
      <c r="I952">
        <v>6107664</v>
      </c>
      <c r="J952" t="s">
        <v>14</v>
      </c>
    </row>
    <row r="953" spans="1:10" x14ac:dyDescent="0.3">
      <c r="A953">
        <v>973</v>
      </c>
      <c r="B953" t="s">
        <v>972</v>
      </c>
      <c r="C953" t="s">
        <v>1578</v>
      </c>
      <c r="D953" t="s">
        <v>5</v>
      </c>
      <c r="E953" t="s">
        <v>33</v>
      </c>
      <c r="F953">
        <v>1810</v>
      </c>
      <c r="G953">
        <v>184</v>
      </c>
      <c r="H953">
        <v>332497</v>
      </c>
      <c r="I953">
        <v>3355197</v>
      </c>
      <c r="J953" t="s">
        <v>34</v>
      </c>
    </row>
    <row r="954" spans="1:10" x14ac:dyDescent="0.3">
      <c r="A954">
        <v>974</v>
      </c>
      <c r="B954" t="s">
        <v>973</v>
      </c>
      <c r="C954" t="s">
        <v>1579</v>
      </c>
      <c r="D954" t="s">
        <v>1</v>
      </c>
      <c r="E954" t="s">
        <v>33</v>
      </c>
      <c r="F954">
        <v>2130</v>
      </c>
      <c r="G954">
        <v>152</v>
      </c>
      <c r="H954">
        <v>323334</v>
      </c>
      <c r="I954">
        <v>3262734</v>
      </c>
      <c r="J954" t="s">
        <v>34</v>
      </c>
    </row>
    <row r="955" spans="1:10" x14ac:dyDescent="0.3">
      <c r="A955">
        <v>975</v>
      </c>
      <c r="B955" t="s">
        <v>974</v>
      </c>
      <c r="C955" t="s">
        <v>1579</v>
      </c>
      <c r="D955" t="s">
        <v>1</v>
      </c>
      <c r="E955" t="s">
        <v>16</v>
      </c>
      <c r="F955">
        <v>27650</v>
      </c>
      <c r="G955">
        <v>131</v>
      </c>
      <c r="H955">
        <v>3619385</v>
      </c>
      <c r="I955">
        <v>36522885</v>
      </c>
      <c r="J955" t="s">
        <v>17</v>
      </c>
    </row>
    <row r="956" spans="1:10" x14ac:dyDescent="0.3">
      <c r="A956">
        <v>976</v>
      </c>
      <c r="B956" t="s">
        <v>975</v>
      </c>
      <c r="C956" t="s">
        <v>1579</v>
      </c>
      <c r="D956" t="s">
        <v>45</v>
      </c>
      <c r="E956" t="s">
        <v>24</v>
      </c>
      <c r="F956">
        <v>8140</v>
      </c>
      <c r="G956">
        <v>1088</v>
      </c>
      <c r="H956">
        <v>8852488</v>
      </c>
      <c r="I956">
        <v>89329650</v>
      </c>
      <c r="J956" t="s">
        <v>14</v>
      </c>
    </row>
    <row r="957" spans="1:10" x14ac:dyDescent="0.3">
      <c r="A957">
        <v>977</v>
      </c>
      <c r="B957" t="s">
        <v>976</v>
      </c>
      <c r="C957" t="s">
        <v>1579</v>
      </c>
      <c r="D957" t="s">
        <v>45</v>
      </c>
      <c r="E957" t="s">
        <v>29</v>
      </c>
      <c r="F957">
        <v>8840</v>
      </c>
      <c r="G957">
        <v>111</v>
      </c>
      <c r="H957">
        <v>978673</v>
      </c>
      <c r="I957">
        <v>9875698</v>
      </c>
      <c r="J957" t="s">
        <v>14</v>
      </c>
    </row>
    <row r="958" spans="1:10" x14ac:dyDescent="0.3">
      <c r="A958">
        <v>978</v>
      </c>
      <c r="B958" t="s">
        <v>977</v>
      </c>
      <c r="C958" t="s">
        <v>1580</v>
      </c>
      <c r="D958" t="s">
        <v>12</v>
      </c>
      <c r="E958" t="s">
        <v>2</v>
      </c>
      <c r="F958">
        <v>14230</v>
      </c>
      <c r="G958">
        <v>264</v>
      </c>
      <c r="H958">
        <v>3756720</v>
      </c>
      <c r="I958">
        <v>37908720</v>
      </c>
      <c r="J958" t="s">
        <v>3</v>
      </c>
    </row>
    <row r="959" spans="1:10" x14ac:dyDescent="0.3">
      <c r="A959">
        <v>979</v>
      </c>
      <c r="B959" t="s">
        <v>978</v>
      </c>
      <c r="C959" t="s">
        <v>1580</v>
      </c>
      <c r="D959" t="s">
        <v>45</v>
      </c>
      <c r="E959" t="s">
        <v>29</v>
      </c>
      <c r="F959">
        <v>8840</v>
      </c>
      <c r="G959">
        <v>10919</v>
      </c>
      <c r="H959">
        <v>96520032</v>
      </c>
      <c r="I959">
        <v>973974869</v>
      </c>
      <c r="J959" t="s">
        <v>14</v>
      </c>
    </row>
    <row r="960" spans="1:10" x14ac:dyDescent="0.3">
      <c r="A960">
        <v>980</v>
      </c>
      <c r="B960" t="s">
        <v>979</v>
      </c>
      <c r="C960" t="s">
        <v>1580</v>
      </c>
      <c r="D960" t="s">
        <v>1</v>
      </c>
      <c r="E960" t="s">
        <v>13</v>
      </c>
      <c r="F960">
        <v>16570</v>
      </c>
      <c r="G960">
        <v>170</v>
      </c>
      <c r="H960">
        <v>2812210</v>
      </c>
      <c r="I960">
        <v>28377758</v>
      </c>
      <c r="J960" t="s">
        <v>14</v>
      </c>
    </row>
    <row r="961" spans="1:10" x14ac:dyDescent="0.3">
      <c r="A961">
        <v>981</v>
      </c>
      <c r="B961" t="s">
        <v>980</v>
      </c>
      <c r="C961" t="s">
        <v>1581</v>
      </c>
      <c r="D961" t="s">
        <v>10</v>
      </c>
      <c r="E961" t="s">
        <v>2</v>
      </c>
      <c r="F961">
        <v>14060</v>
      </c>
      <c r="G961">
        <v>110</v>
      </c>
      <c r="H961">
        <v>1546600</v>
      </c>
      <c r="I961">
        <v>15606600</v>
      </c>
      <c r="J961" t="s">
        <v>3</v>
      </c>
    </row>
    <row r="962" spans="1:10" x14ac:dyDescent="0.3">
      <c r="A962">
        <v>982</v>
      </c>
      <c r="B962" t="s">
        <v>981</v>
      </c>
      <c r="C962" t="s">
        <v>1581</v>
      </c>
      <c r="D962" t="s">
        <v>22</v>
      </c>
      <c r="E962" t="s">
        <v>37</v>
      </c>
      <c r="F962">
        <v>32020</v>
      </c>
      <c r="G962">
        <v>64</v>
      </c>
      <c r="H962">
        <v>2043302</v>
      </c>
      <c r="I962">
        <v>20618776</v>
      </c>
      <c r="J962" t="s">
        <v>17</v>
      </c>
    </row>
    <row r="963" spans="1:10" x14ac:dyDescent="0.3">
      <c r="A963">
        <v>983</v>
      </c>
      <c r="B963" t="s">
        <v>982</v>
      </c>
      <c r="C963" t="s">
        <v>1581</v>
      </c>
      <c r="D963" t="s">
        <v>45</v>
      </c>
      <c r="E963" t="s">
        <v>13</v>
      </c>
      <c r="F963">
        <v>16870</v>
      </c>
      <c r="G963">
        <v>395</v>
      </c>
      <c r="H963">
        <v>6661963</v>
      </c>
      <c r="I963">
        <v>67225263</v>
      </c>
      <c r="J963" t="s">
        <v>14</v>
      </c>
    </row>
    <row r="964" spans="1:10" x14ac:dyDescent="0.3">
      <c r="A964">
        <v>984</v>
      </c>
      <c r="B964" t="s">
        <v>983</v>
      </c>
      <c r="C964" t="s">
        <v>1581</v>
      </c>
      <c r="D964" t="s">
        <v>45</v>
      </c>
      <c r="E964" t="s">
        <v>2</v>
      </c>
      <c r="F964">
        <v>15200</v>
      </c>
      <c r="G964">
        <v>104</v>
      </c>
      <c r="H964">
        <v>1588400</v>
      </c>
      <c r="I964">
        <v>16028400</v>
      </c>
      <c r="J964" t="s">
        <v>3</v>
      </c>
    </row>
    <row r="965" spans="1:10" x14ac:dyDescent="0.3">
      <c r="A965">
        <v>985</v>
      </c>
      <c r="B965" t="s">
        <v>984</v>
      </c>
      <c r="C965" t="s">
        <v>1581</v>
      </c>
      <c r="D965" t="s">
        <v>12</v>
      </c>
      <c r="E965" t="s">
        <v>20</v>
      </c>
      <c r="F965">
        <v>7890</v>
      </c>
      <c r="G965">
        <v>12284</v>
      </c>
      <c r="H965">
        <v>96923861</v>
      </c>
      <c r="I965">
        <v>978049874</v>
      </c>
      <c r="J965" t="s">
        <v>14</v>
      </c>
    </row>
    <row r="966" spans="1:10" x14ac:dyDescent="0.3">
      <c r="A966">
        <v>986</v>
      </c>
      <c r="B966" t="s">
        <v>985</v>
      </c>
      <c r="C966" t="s">
        <v>1582</v>
      </c>
      <c r="D966" t="s">
        <v>1</v>
      </c>
      <c r="E966" t="s">
        <v>6</v>
      </c>
      <c r="F966">
        <v>3390</v>
      </c>
      <c r="G966">
        <v>108</v>
      </c>
      <c r="H966">
        <v>364921</v>
      </c>
      <c r="I966">
        <v>3682384</v>
      </c>
      <c r="J966" t="s">
        <v>7</v>
      </c>
    </row>
    <row r="967" spans="1:10" x14ac:dyDescent="0.3">
      <c r="A967">
        <v>987</v>
      </c>
      <c r="B967" t="s">
        <v>986</v>
      </c>
      <c r="C967" t="s">
        <v>1582</v>
      </c>
      <c r="D967" t="s">
        <v>22</v>
      </c>
      <c r="E967" t="s">
        <v>37</v>
      </c>
      <c r="F967">
        <v>32020</v>
      </c>
      <c r="G967">
        <v>381</v>
      </c>
      <c r="H967">
        <v>12186812</v>
      </c>
      <c r="I967">
        <v>122976012</v>
      </c>
      <c r="J967" t="s">
        <v>17</v>
      </c>
    </row>
    <row r="968" spans="1:10" x14ac:dyDescent="0.3">
      <c r="A968">
        <v>988</v>
      </c>
      <c r="B968" t="s">
        <v>987</v>
      </c>
      <c r="C968" t="s">
        <v>1582</v>
      </c>
      <c r="D968" t="s">
        <v>12</v>
      </c>
      <c r="E968" t="s">
        <v>20</v>
      </c>
      <c r="F968">
        <v>7890</v>
      </c>
      <c r="G968">
        <v>1230</v>
      </c>
      <c r="H968">
        <v>9707123</v>
      </c>
      <c r="I968">
        <v>97953695</v>
      </c>
      <c r="J968" t="s">
        <v>14</v>
      </c>
    </row>
    <row r="969" spans="1:10" x14ac:dyDescent="0.3">
      <c r="A969">
        <v>989</v>
      </c>
      <c r="B969" t="s">
        <v>988</v>
      </c>
      <c r="C969" t="s">
        <v>1583</v>
      </c>
      <c r="D969" t="s">
        <v>45</v>
      </c>
      <c r="E969" t="s">
        <v>2</v>
      </c>
      <c r="F969">
        <v>15200</v>
      </c>
      <c r="G969">
        <v>87</v>
      </c>
      <c r="H969">
        <v>1320880</v>
      </c>
      <c r="I969">
        <v>13328880</v>
      </c>
      <c r="J969" t="s">
        <v>3</v>
      </c>
    </row>
    <row r="970" spans="1:10" x14ac:dyDescent="0.3">
      <c r="A970">
        <v>990</v>
      </c>
      <c r="B970" t="s">
        <v>989</v>
      </c>
      <c r="C970" t="s">
        <v>1583</v>
      </c>
      <c r="D970" t="s">
        <v>31</v>
      </c>
      <c r="E970" t="s">
        <v>6</v>
      </c>
      <c r="F970">
        <v>3200</v>
      </c>
      <c r="G970">
        <v>2604</v>
      </c>
      <c r="H970">
        <v>8331202</v>
      </c>
      <c r="I970">
        <v>84069400</v>
      </c>
      <c r="J970" t="s">
        <v>7</v>
      </c>
    </row>
    <row r="971" spans="1:10" x14ac:dyDescent="0.3">
      <c r="A971">
        <v>991</v>
      </c>
      <c r="B971" t="s">
        <v>990</v>
      </c>
      <c r="C971" t="s">
        <v>1583</v>
      </c>
      <c r="D971" t="s">
        <v>1</v>
      </c>
      <c r="E971" t="s">
        <v>24</v>
      </c>
      <c r="F971">
        <v>7420</v>
      </c>
      <c r="G971">
        <v>65</v>
      </c>
      <c r="H971">
        <v>481558</v>
      </c>
      <c r="I971">
        <v>4859358</v>
      </c>
      <c r="J971" t="s">
        <v>14</v>
      </c>
    </row>
    <row r="972" spans="1:10" x14ac:dyDescent="0.3">
      <c r="A972">
        <v>992</v>
      </c>
      <c r="B972" t="s">
        <v>991</v>
      </c>
      <c r="C972" t="s">
        <v>1583</v>
      </c>
      <c r="D972" t="s">
        <v>22</v>
      </c>
      <c r="E972" t="s">
        <v>6</v>
      </c>
      <c r="F972">
        <v>2940</v>
      </c>
      <c r="G972">
        <v>130</v>
      </c>
      <c r="H972">
        <v>381619</v>
      </c>
      <c r="I972">
        <v>3850882</v>
      </c>
      <c r="J972" t="s">
        <v>7</v>
      </c>
    </row>
    <row r="973" spans="1:10" x14ac:dyDescent="0.3">
      <c r="A973">
        <v>993</v>
      </c>
      <c r="B973" t="s">
        <v>992</v>
      </c>
      <c r="C973" t="s">
        <v>1583</v>
      </c>
      <c r="D973" t="s">
        <v>22</v>
      </c>
      <c r="E973" t="s">
        <v>29</v>
      </c>
      <c r="F973">
        <v>8580</v>
      </c>
      <c r="G973">
        <v>74</v>
      </c>
      <c r="H973">
        <v>632346</v>
      </c>
      <c r="I973">
        <v>6380946</v>
      </c>
      <c r="J973" t="s">
        <v>14</v>
      </c>
    </row>
    <row r="974" spans="1:10" x14ac:dyDescent="0.3">
      <c r="A974">
        <v>994</v>
      </c>
      <c r="B974" t="s">
        <v>993</v>
      </c>
      <c r="C974" t="s">
        <v>1584</v>
      </c>
      <c r="D974" t="s">
        <v>22</v>
      </c>
      <c r="E974" t="s">
        <v>6</v>
      </c>
      <c r="F974">
        <v>2940</v>
      </c>
      <c r="G974">
        <v>138</v>
      </c>
      <c r="H974">
        <v>404250</v>
      </c>
      <c r="I974">
        <v>4079250</v>
      </c>
      <c r="J974" t="s">
        <v>7</v>
      </c>
    </row>
    <row r="975" spans="1:10" x14ac:dyDescent="0.3">
      <c r="A975">
        <v>995</v>
      </c>
      <c r="B975" t="s">
        <v>994</v>
      </c>
      <c r="C975" t="s">
        <v>1584</v>
      </c>
      <c r="D975" t="s">
        <v>10</v>
      </c>
      <c r="E975" t="s">
        <v>16</v>
      </c>
      <c r="F975">
        <v>25070</v>
      </c>
      <c r="G975">
        <v>118</v>
      </c>
      <c r="H975">
        <v>2950739</v>
      </c>
      <c r="I975">
        <v>29775639</v>
      </c>
      <c r="J975" t="s">
        <v>17</v>
      </c>
    </row>
    <row r="976" spans="1:10" x14ac:dyDescent="0.3">
      <c r="A976">
        <v>996</v>
      </c>
      <c r="B976" t="s">
        <v>995</v>
      </c>
      <c r="C976" t="s">
        <v>1584</v>
      </c>
      <c r="D976" t="s">
        <v>31</v>
      </c>
      <c r="E976" t="s">
        <v>20</v>
      </c>
      <c r="F976">
        <v>6070</v>
      </c>
      <c r="G976">
        <v>15950</v>
      </c>
      <c r="H976">
        <v>96816894</v>
      </c>
      <c r="I976">
        <v>976970480</v>
      </c>
      <c r="J976" t="s">
        <v>14</v>
      </c>
    </row>
    <row r="977" spans="1:10" x14ac:dyDescent="0.3">
      <c r="A977">
        <v>997</v>
      </c>
      <c r="B977" t="s">
        <v>996</v>
      </c>
      <c r="C977" t="s">
        <v>1584</v>
      </c>
      <c r="D977" t="s">
        <v>45</v>
      </c>
      <c r="E977" t="s">
        <v>13</v>
      </c>
      <c r="F977">
        <v>16870</v>
      </c>
      <c r="G977">
        <v>464</v>
      </c>
      <c r="H977">
        <v>7831579</v>
      </c>
      <c r="I977">
        <v>79027754</v>
      </c>
      <c r="J977" t="s">
        <v>14</v>
      </c>
    </row>
    <row r="978" spans="1:10" x14ac:dyDescent="0.3">
      <c r="A978">
        <v>998</v>
      </c>
      <c r="B978" t="s">
        <v>997</v>
      </c>
      <c r="C978" t="s">
        <v>1585</v>
      </c>
      <c r="D978" t="s">
        <v>12</v>
      </c>
      <c r="E978" t="s">
        <v>33</v>
      </c>
      <c r="F978">
        <v>2540</v>
      </c>
      <c r="G978">
        <v>134</v>
      </c>
      <c r="H978">
        <v>340868</v>
      </c>
      <c r="I978">
        <v>3439668</v>
      </c>
      <c r="J978" t="s">
        <v>34</v>
      </c>
    </row>
    <row r="979" spans="1:10" x14ac:dyDescent="0.3">
      <c r="A979">
        <v>999</v>
      </c>
      <c r="B979" t="s">
        <v>998</v>
      </c>
      <c r="C979" t="s">
        <v>1585</v>
      </c>
      <c r="D979" t="s">
        <v>45</v>
      </c>
      <c r="E979" t="s">
        <v>6</v>
      </c>
      <c r="F979">
        <v>4210</v>
      </c>
      <c r="G979">
        <v>14</v>
      </c>
      <c r="H979">
        <v>60203</v>
      </c>
      <c r="I979">
        <v>607503</v>
      </c>
      <c r="J979" t="s">
        <v>7</v>
      </c>
    </row>
    <row r="980" spans="1:10" x14ac:dyDescent="0.3">
      <c r="A980">
        <v>1000</v>
      </c>
      <c r="B980" t="s">
        <v>999</v>
      </c>
      <c r="C980" t="s">
        <v>1585</v>
      </c>
      <c r="D980" t="s">
        <v>31</v>
      </c>
      <c r="E980" t="s">
        <v>16</v>
      </c>
      <c r="F980">
        <v>23680</v>
      </c>
      <c r="G980">
        <v>110</v>
      </c>
      <c r="H980">
        <v>2604800</v>
      </c>
      <c r="I980">
        <v>26284800</v>
      </c>
      <c r="J980" t="s">
        <v>17</v>
      </c>
    </row>
    <row r="981" spans="1:10" x14ac:dyDescent="0.3">
      <c r="A981">
        <v>1001</v>
      </c>
      <c r="B981" t="s">
        <v>1000</v>
      </c>
      <c r="C981" t="s">
        <v>1585</v>
      </c>
      <c r="D981" t="s">
        <v>12</v>
      </c>
      <c r="E981" t="s">
        <v>2</v>
      </c>
      <c r="F981">
        <v>14230</v>
      </c>
      <c r="G981">
        <v>119</v>
      </c>
      <c r="H981">
        <v>1690529</v>
      </c>
      <c r="I981">
        <v>17058977</v>
      </c>
      <c r="J981" t="s">
        <v>3</v>
      </c>
    </row>
    <row r="982" spans="1:10" x14ac:dyDescent="0.3">
      <c r="A982">
        <v>1002</v>
      </c>
      <c r="B982" t="s">
        <v>1001</v>
      </c>
      <c r="C982" t="s">
        <v>1585</v>
      </c>
      <c r="D982" t="s">
        <v>22</v>
      </c>
      <c r="E982" t="s">
        <v>20</v>
      </c>
      <c r="F982">
        <v>5180</v>
      </c>
      <c r="G982">
        <v>18422</v>
      </c>
      <c r="H982">
        <v>95425470</v>
      </c>
      <c r="I982">
        <v>962929742</v>
      </c>
      <c r="J982" t="s">
        <v>14</v>
      </c>
    </row>
    <row r="983" spans="1:10" x14ac:dyDescent="0.3">
      <c r="A983">
        <v>1003</v>
      </c>
      <c r="B983" t="s">
        <v>1002</v>
      </c>
      <c r="C983" t="s">
        <v>1585</v>
      </c>
      <c r="D983" t="s">
        <v>22</v>
      </c>
      <c r="E983" t="s">
        <v>24</v>
      </c>
      <c r="F983">
        <v>7010</v>
      </c>
      <c r="G983">
        <v>109</v>
      </c>
      <c r="H983">
        <v>763389</v>
      </c>
      <c r="I983">
        <v>7703289</v>
      </c>
      <c r="J983" t="s">
        <v>14</v>
      </c>
    </row>
    <row r="984" spans="1:10" x14ac:dyDescent="0.3">
      <c r="A984">
        <v>1004</v>
      </c>
      <c r="B984" t="s">
        <v>1003</v>
      </c>
      <c r="C984" t="s">
        <v>1585</v>
      </c>
      <c r="D984" t="s">
        <v>22</v>
      </c>
      <c r="E984" t="s">
        <v>16</v>
      </c>
      <c r="F984">
        <v>21040</v>
      </c>
      <c r="G984">
        <v>128</v>
      </c>
      <c r="H984">
        <v>2684704</v>
      </c>
      <c r="I984">
        <v>27091104</v>
      </c>
      <c r="J984" t="s">
        <v>17</v>
      </c>
    </row>
    <row r="985" spans="1:10" x14ac:dyDescent="0.3">
      <c r="A985">
        <v>1005</v>
      </c>
      <c r="B985" t="s">
        <v>1004</v>
      </c>
      <c r="C985" t="s">
        <v>1586</v>
      </c>
      <c r="D985" t="s">
        <v>45</v>
      </c>
      <c r="E985" t="s">
        <v>2</v>
      </c>
      <c r="F985">
        <v>15200</v>
      </c>
      <c r="G985">
        <v>14</v>
      </c>
      <c r="H985">
        <v>205892</v>
      </c>
      <c r="I985">
        <v>2077640</v>
      </c>
      <c r="J985" t="s">
        <v>3</v>
      </c>
    </row>
    <row r="986" spans="1:10" x14ac:dyDescent="0.3">
      <c r="A986">
        <v>1006</v>
      </c>
      <c r="B986" t="s">
        <v>1005</v>
      </c>
      <c r="C986" t="s">
        <v>1586</v>
      </c>
      <c r="D986" t="s">
        <v>5</v>
      </c>
      <c r="E986" t="s">
        <v>2</v>
      </c>
      <c r="F986">
        <v>13280</v>
      </c>
      <c r="G986">
        <v>21</v>
      </c>
      <c r="H986">
        <v>276597</v>
      </c>
      <c r="I986">
        <v>2791120</v>
      </c>
      <c r="J986" t="s">
        <v>3</v>
      </c>
    </row>
    <row r="987" spans="1:10" x14ac:dyDescent="0.3">
      <c r="A987">
        <v>1007</v>
      </c>
      <c r="B987" t="s">
        <v>1006</v>
      </c>
      <c r="C987" t="s">
        <v>1586</v>
      </c>
      <c r="D987" t="s">
        <v>10</v>
      </c>
      <c r="E987" t="s">
        <v>33</v>
      </c>
      <c r="F987">
        <v>2120</v>
      </c>
      <c r="G987">
        <v>130</v>
      </c>
      <c r="H987">
        <v>275176</v>
      </c>
      <c r="I987">
        <v>2776776</v>
      </c>
      <c r="J987" t="s">
        <v>34</v>
      </c>
    </row>
    <row r="988" spans="1:10" x14ac:dyDescent="0.3">
      <c r="A988">
        <v>1008</v>
      </c>
      <c r="B988" t="s">
        <v>1007</v>
      </c>
      <c r="C988" t="s">
        <v>1586</v>
      </c>
      <c r="D988" t="s">
        <v>12</v>
      </c>
      <c r="E988" t="s">
        <v>20</v>
      </c>
      <c r="F988">
        <v>7890</v>
      </c>
      <c r="G988">
        <v>1231</v>
      </c>
      <c r="H988">
        <v>9713591</v>
      </c>
      <c r="I988">
        <v>98018960</v>
      </c>
      <c r="J988" t="s">
        <v>14</v>
      </c>
    </row>
    <row r="989" spans="1:10" x14ac:dyDescent="0.3">
      <c r="A989">
        <v>1009</v>
      </c>
      <c r="B989" t="s">
        <v>1008</v>
      </c>
      <c r="C989" t="s">
        <v>1586</v>
      </c>
      <c r="D989" t="s">
        <v>12</v>
      </c>
      <c r="E989" t="s">
        <v>24</v>
      </c>
      <c r="F989">
        <v>7040</v>
      </c>
      <c r="G989">
        <v>100</v>
      </c>
      <c r="H989">
        <v>704704</v>
      </c>
      <c r="I989">
        <v>7111104</v>
      </c>
      <c r="J989" t="s">
        <v>14</v>
      </c>
    </row>
    <row r="990" spans="1:10" x14ac:dyDescent="0.3">
      <c r="A990">
        <v>1010</v>
      </c>
      <c r="B990" t="s">
        <v>1009</v>
      </c>
      <c r="C990" t="s">
        <v>1586</v>
      </c>
      <c r="D990" t="s">
        <v>31</v>
      </c>
      <c r="E990" t="s">
        <v>16</v>
      </c>
      <c r="F990">
        <v>23680</v>
      </c>
      <c r="G990">
        <v>116</v>
      </c>
      <c r="H990">
        <v>2735040</v>
      </c>
      <c r="I990">
        <v>27599040</v>
      </c>
      <c r="J990" t="s">
        <v>17</v>
      </c>
    </row>
    <row r="991" spans="1:10" x14ac:dyDescent="0.3">
      <c r="A991">
        <v>1011</v>
      </c>
      <c r="B991" t="s">
        <v>1010</v>
      </c>
      <c r="C991" t="s">
        <v>1586</v>
      </c>
      <c r="D991" t="s">
        <v>12</v>
      </c>
      <c r="E991" t="s">
        <v>13</v>
      </c>
      <c r="F991">
        <v>16480</v>
      </c>
      <c r="G991">
        <v>171</v>
      </c>
      <c r="H991">
        <v>2809840</v>
      </c>
      <c r="I991">
        <v>28353840</v>
      </c>
      <c r="J991" t="s">
        <v>14</v>
      </c>
    </row>
    <row r="992" spans="1:10" x14ac:dyDescent="0.3">
      <c r="A992">
        <v>1012</v>
      </c>
      <c r="B992" t="s">
        <v>1011</v>
      </c>
      <c r="C992" t="s">
        <v>1587</v>
      </c>
      <c r="D992" t="s">
        <v>10</v>
      </c>
      <c r="E992" t="s">
        <v>6</v>
      </c>
      <c r="F992">
        <v>3390</v>
      </c>
      <c r="G992">
        <v>173</v>
      </c>
      <c r="H992">
        <v>585453</v>
      </c>
      <c r="I992">
        <v>5907753</v>
      </c>
      <c r="J992" t="s">
        <v>7</v>
      </c>
    </row>
    <row r="993" spans="1:10" x14ac:dyDescent="0.3">
      <c r="A993">
        <v>1013</v>
      </c>
      <c r="B993" t="s">
        <v>1012</v>
      </c>
      <c r="C993" t="s">
        <v>1587</v>
      </c>
      <c r="D993" t="s">
        <v>31</v>
      </c>
      <c r="E993" t="s">
        <v>24</v>
      </c>
      <c r="F993">
        <v>7020</v>
      </c>
      <c r="G993">
        <v>1375</v>
      </c>
      <c r="H993">
        <v>9652510</v>
      </c>
      <c r="I993">
        <v>97402596</v>
      </c>
      <c r="J993" t="s">
        <v>14</v>
      </c>
    </row>
    <row r="994" spans="1:10" x14ac:dyDescent="0.3">
      <c r="A994">
        <v>1014</v>
      </c>
      <c r="B994" t="s">
        <v>1013</v>
      </c>
      <c r="C994" t="s">
        <v>1587</v>
      </c>
      <c r="D994" t="s">
        <v>1</v>
      </c>
      <c r="E994" t="s">
        <v>29</v>
      </c>
      <c r="F994">
        <v>6860</v>
      </c>
      <c r="G994">
        <v>100</v>
      </c>
      <c r="H994">
        <v>688326</v>
      </c>
      <c r="I994">
        <v>6945840</v>
      </c>
      <c r="J994" t="s">
        <v>14</v>
      </c>
    </row>
    <row r="995" spans="1:10" x14ac:dyDescent="0.3">
      <c r="A995">
        <v>1015</v>
      </c>
      <c r="B995" t="s">
        <v>1014</v>
      </c>
      <c r="C995" t="s">
        <v>1588</v>
      </c>
      <c r="D995" t="s">
        <v>12</v>
      </c>
      <c r="E995" t="s">
        <v>37</v>
      </c>
      <c r="F995">
        <v>35350</v>
      </c>
      <c r="G995">
        <v>94</v>
      </c>
      <c r="H995">
        <v>3305225</v>
      </c>
      <c r="I995">
        <v>33352725</v>
      </c>
      <c r="J995" t="s">
        <v>17</v>
      </c>
    </row>
    <row r="996" spans="1:10" x14ac:dyDescent="0.3">
      <c r="A996">
        <v>1016</v>
      </c>
      <c r="B996" t="s">
        <v>1015</v>
      </c>
      <c r="C996" t="s">
        <v>1588</v>
      </c>
      <c r="D996" t="s">
        <v>31</v>
      </c>
      <c r="E996" t="s">
        <v>16</v>
      </c>
      <c r="F996">
        <v>23680</v>
      </c>
      <c r="G996">
        <v>120</v>
      </c>
      <c r="H996">
        <v>2839232</v>
      </c>
      <c r="I996">
        <v>28650432</v>
      </c>
      <c r="J996" t="s">
        <v>17</v>
      </c>
    </row>
    <row r="997" spans="1:10" x14ac:dyDescent="0.3">
      <c r="A997">
        <v>1017</v>
      </c>
      <c r="B997" t="s">
        <v>1016</v>
      </c>
      <c r="C997" t="s">
        <v>1588</v>
      </c>
      <c r="D997" t="s">
        <v>5</v>
      </c>
      <c r="E997" t="s">
        <v>24</v>
      </c>
      <c r="F997">
        <v>7120</v>
      </c>
      <c r="G997">
        <v>1359</v>
      </c>
      <c r="H997">
        <v>9677986</v>
      </c>
      <c r="I997">
        <v>97659672</v>
      </c>
      <c r="J997" t="s">
        <v>14</v>
      </c>
    </row>
    <row r="998" spans="1:10" x14ac:dyDescent="0.3">
      <c r="A998">
        <v>1018</v>
      </c>
      <c r="B998" t="s">
        <v>1017</v>
      </c>
      <c r="C998" t="s">
        <v>1588</v>
      </c>
      <c r="D998" t="s">
        <v>5</v>
      </c>
      <c r="E998" t="s">
        <v>33</v>
      </c>
      <c r="F998">
        <v>1810</v>
      </c>
      <c r="G998">
        <v>248</v>
      </c>
      <c r="H998">
        <v>447975</v>
      </c>
      <c r="I998">
        <v>4520475</v>
      </c>
      <c r="J998" t="s">
        <v>34</v>
      </c>
    </row>
    <row r="999" spans="1:10" x14ac:dyDescent="0.3">
      <c r="A999">
        <v>1019</v>
      </c>
      <c r="B999" t="s">
        <v>1018</v>
      </c>
      <c r="C999" t="s">
        <v>1589</v>
      </c>
      <c r="D999" t="s">
        <v>22</v>
      </c>
      <c r="E999" t="s">
        <v>16</v>
      </c>
      <c r="F999">
        <v>21040</v>
      </c>
      <c r="G999">
        <v>129</v>
      </c>
      <c r="H999">
        <v>2713100</v>
      </c>
      <c r="I999">
        <v>27377648</v>
      </c>
      <c r="J999" t="s">
        <v>17</v>
      </c>
    </row>
    <row r="1000" spans="1:10" x14ac:dyDescent="0.3">
      <c r="A1000">
        <v>1020</v>
      </c>
      <c r="B1000" t="s">
        <v>1019</v>
      </c>
      <c r="C1000" t="s">
        <v>1589</v>
      </c>
      <c r="D1000" t="s">
        <v>12</v>
      </c>
      <c r="E1000" t="s">
        <v>24</v>
      </c>
      <c r="F1000">
        <v>7040</v>
      </c>
      <c r="G1000">
        <v>79</v>
      </c>
      <c r="H1000">
        <v>557568</v>
      </c>
      <c r="I1000">
        <v>5626368</v>
      </c>
      <c r="J1000" t="s">
        <v>14</v>
      </c>
    </row>
    <row r="1001" spans="1:10" x14ac:dyDescent="0.3">
      <c r="A1001">
        <v>1021</v>
      </c>
      <c r="B1001" t="s">
        <v>1020</v>
      </c>
      <c r="C1001" t="s">
        <v>1589</v>
      </c>
      <c r="D1001" t="s">
        <v>31</v>
      </c>
      <c r="E1001" t="s">
        <v>13</v>
      </c>
      <c r="F1001">
        <v>16670</v>
      </c>
      <c r="G1001">
        <v>416</v>
      </c>
      <c r="H1001">
        <v>6927144</v>
      </c>
      <c r="I1001">
        <v>69901179</v>
      </c>
      <c r="J1001" t="s">
        <v>14</v>
      </c>
    </row>
    <row r="1002" spans="1:10" x14ac:dyDescent="0.3">
      <c r="A1002">
        <v>1022</v>
      </c>
      <c r="B1002" t="s">
        <v>1021</v>
      </c>
      <c r="C1002" t="s">
        <v>1589</v>
      </c>
      <c r="D1002" t="s">
        <v>5</v>
      </c>
      <c r="E1002" t="s">
        <v>33</v>
      </c>
      <c r="F1002">
        <v>1810</v>
      </c>
      <c r="G1002">
        <v>204</v>
      </c>
      <c r="H1002">
        <v>368335</v>
      </c>
      <c r="I1002">
        <v>3716835</v>
      </c>
      <c r="J1002" t="s">
        <v>34</v>
      </c>
    </row>
    <row r="1003" spans="1:10" x14ac:dyDescent="0.3">
      <c r="A1003">
        <v>1023</v>
      </c>
      <c r="B1003" t="s">
        <v>1022</v>
      </c>
      <c r="C1003" t="s">
        <v>1590</v>
      </c>
      <c r="D1003" t="s">
        <v>5</v>
      </c>
      <c r="E1003" t="s">
        <v>24</v>
      </c>
      <c r="F1003">
        <v>7120</v>
      </c>
      <c r="G1003">
        <v>106</v>
      </c>
      <c r="H1003">
        <v>751872</v>
      </c>
      <c r="I1003">
        <v>7587072</v>
      </c>
      <c r="J1003" t="s">
        <v>14</v>
      </c>
    </row>
    <row r="1004" spans="1:10" x14ac:dyDescent="0.3">
      <c r="A1004">
        <v>1024</v>
      </c>
      <c r="B1004" t="s">
        <v>1023</v>
      </c>
      <c r="C1004" t="s">
        <v>1590</v>
      </c>
      <c r="D1004" t="s">
        <v>31</v>
      </c>
      <c r="E1004" t="s">
        <v>24</v>
      </c>
      <c r="F1004">
        <v>7020</v>
      </c>
      <c r="G1004">
        <v>1377</v>
      </c>
      <c r="H1004">
        <v>9667996</v>
      </c>
      <c r="I1004">
        <v>97558870</v>
      </c>
      <c r="J1004" t="s">
        <v>14</v>
      </c>
    </row>
    <row r="1005" spans="1:10" x14ac:dyDescent="0.3">
      <c r="A1005">
        <v>1025</v>
      </c>
      <c r="B1005" t="s">
        <v>1024</v>
      </c>
      <c r="C1005" t="s">
        <v>1590</v>
      </c>
      <c r="D1005" t="s">
        <v>5</v>
      </c>
      <c r="E1005" t="s">
        <v>37</v>
      </c>
      <c r="F1005">
        <v>34690</v>
      </c>
      <c r="G1005">
        <v>73</v>
      </c>
      <c r="H1005">
        <v>2518494</v>
      </c>
      <c r="I1005">
        <v>25413894</v>
      </c>
      <c r="J1005" t="s">
        <v>17</v>
      </c>
    </row>
    <row r="1006" spans="1:10" x14ac:dyDescent="0.3">
      <c r="A1006">
        <v>1026</v>
      </c>
      <c r="B1006" t="s">
        <v>1025</v>
      </c>
      <c r="C1006" t="s">
        <v>1590</v>
      </c>
      <c r="D1006" t="s">
        <v>45</v>
      </c>
      <c r="E1006" t="s">
        <v>6</v>
      </c>
      <c r="F1006">
        <v>4210</v>
      </c>
      <c r="G1006">
        <v>137</v>
      </c>
      <c r="H1006">
        <v>578786</v>
      </c>
      <c r="I1006">
        <v>5840480</v>
      </c>
      <c r="J1006" t="s">
        <v>7</v>
      </c>
    </row>
    <row r="1007" spans="1:10" x14ac:dyDescent="0.3">
      <c r="A1007">
        <v>1027</v>
      </c>
      <c r="B1007" t="s">
        <v>1026</v>
      </c>
      <c r="C1007" t="s">
        <v>1590</v>
      </c>
      <c r="D1007" t="s">
        <v>12</v>
      </c>
      <c r="E1007" t="s">
        <v>16</v>
      </c>
      <c r="F1007">
        <v>27450</v>
      </c>
      <c r="G1007">
        <v>130</v>
      </c>
      <c r="H1007">
        <v>3563010</v>
      </c>
      <c r="I1007">
        <v>35954010</v>
      </c>
      <c r="J1007" t="s">
        <v>17</v>
      </c>
    </row>
    <row r="1008" spans="1:10" x14ac:dyDescent="0.3">
      <c r="A1008">
        <v>1028</v>
      </c>
      <c r="B1008" t="s">
        <v>1027</v>
      </c>
      <c r="C1008" t="s">
        <v>1591</v>
      </c>
      <c r="D1008" t="s">
        <v>31</v>
      </c>
      <c r="E1008" t="s">
        <v>29</v>
      </c>
      <c r="F1008">
        <v>6580</v>
      </c>
      <c r="G1008">
        <v>135</v>
      </c>
      <c r="H1008">
        <v>890274</v>
      </c>
      <c r="I1008">
        <v>8983674</v>
      </c>
      <c r="J1008" t="s">
        <v>14</v>
      </c>
    </row>
    <row r="1009" spans="1:10" x14ac:dyDescent="0.3">
      <c r="A1009">
        <v>1029</v>
      </c>
      <c r="B1009" t="s">
        <v>1028</v>
      </c>
      <c r="C1009" t="s">
        <v>1591</v>
      </c>
      <c r="D1009" t="s">
        <v>22</v>
      </c>
      <c r="E1009" t="s">
        <v>16</v>
      </c>
      <c r="F1009">
        <v>21040</v>
      </c>
      <c r="G1009">
        <v>364</v>
      </c>
      <c r="H1009">
        <v>7659228</v>
      </c>
      <c r="I1009">
        <v>77288576</v>
      </c>
      <c r="J1009" t="s">
        <v>17</v>
      </c>
    </row>
    <row r="1010" spans="1:10" x14ac:dyDescent="0.3">
      <c r="A1010">
        <v>1030</v>
      </c>
      <c r="B1010" t="s">
        <v>1029</v>
      </c>
      <c r="C1010" t="s">
        <v>1591</v>
      </c>
      <c r="D1010" t="s">
        <v>5</v>
      </c>
      <c r="E1010" t="s">
        <v>13</v>
      </c>
      <c r="F1010">
        <v>16690</v>
      </c>
      <c r="G1010">
        <v>318</v>
      </c>
      <c r="H1010">
        <v>5305751</v>
      </c>
      <c r="I1010">
        <v>53539851</v>
      </c>
      <c r="J1010" t="s">
        <v>14</v>
      </c>
    </row>
    <row r="1011" spans="1:10" x14ac:dyDescent="0.3">
      <c r="A1011">
        <v>1031</v>
      </c>
      <c r="B1011" t="s">
        <v>1030</v>
      </c>
      <c r="C1011" t="s">
        <v>1591</v>
      </c>
      <c r="D1011" t="s">
        <v>31</v>
      </c>
      <c r="E1011" t="s">
        <v>2</v>
      </c>
      <c r="F1011">
        <v>13030</v>
      </c>
      <c r="G1011">
        <v>78</v>
      </c>
      <c r="H1011">
        <v>1017643</v>
      </c>
      <c r="I1011">
        <v>10268943</v>
      </c>
      <c r="J1011" t="s">
        <v>3</v>
      </c>
    </row>
    <row r="1012" spans="1:10" x14ac:dyDescent="0.3">
      <c r="A1012">
        <v>1032</v>
      </c>
      <c r="B1012" t="s">
        <v>1031</v>
      </c>
      <c r="C1012" t="s">
        <v>1591</v>
      </c>
      <c r="D1012" t="s">
        <v>45</v>
      </c>
      <c r="E1012" t="s">
        <v>29</v>
      </c>
      <c r="F1012">
        <v>8840</v>
      </c>
      <c r="G1012">
        <v>1103</v>
      </c>
      <c r="H1012">
        <v>9747752</v>
      </c>
      <c r="I1012">
        <v>98363677</v>
      </c>
      <c r="J1012" t="s">
        <v>14</v>
      </c>
    </row>
    <row r="1013" spans="1:10" x14ac:dyDescent="0.3">
      <c r="A1013">
        <v>1033</v>
      </c>
      <c r="B1013" t="s">
        <v>1032</v>
      </c>
      <c r="C1013" t="s">
        <v>1591</v>
      </c>
      <c r="D1013" t="s">
        <v>5</v>
      </c>
      <c r="E1013" t="s">
        <v>2</v>
      </c>
      <c r="F1013">
        <v>13280</v>
      </c>
      <c r="G1013">
        <v>233</v>
      </c>
      <c r="H1013">
        <v>3096896</v>
      </c>
      <c r="I1013">
        <v>31250496</v>
      </c>
      <c r="J1013" t="s">
        <v>3</v>
      </c>
    </row>
    <row r="1014" spans="1:10" x14ac:dyDescent="0.3">
      <c r="A1014">
        <v>1034</v>
      </c>
      <c r="B1014" t="s">
        <v>1033</v>
      </c>
      <c r="C1014" t="s">
        <v>1591</v>
      </c>
      <c r="D1014" t="s">
        <v>45</v>
      </c>
      <c r="E1014" t="s">
        <v>24</v>
      </c>
      <c r="F1014">
        <v>8140</v>
      </c>
      <c r="G1014">
        <v>1088</v>
      </c>
      <c r="H1014">
        <v>8859627</v>
      </c>
      <c r="I1014">
        <v>89401686</v>
      </c>
      <c r="J1014" t="s">
        <v>14</v>
      </c>
    </row>
    <row r="1015" spans="1:10" x14ac:dyDescent="0.3">
      <c r="A1015">
        <v>1035</v>
      </c>
      <c r="B1015" t="s">
        <v>1034</v>
      </c>
      <c r="C1015" t="s">
        <v>1592</v>
      </c>
      <c r="D1015" t="s">
        <v>45</v>
      </c>
      <c r="E1015" t="s">
        <v>2</v>
      </c>
      <c r="F1015">
        <v>15200</v>
      </c>
      <c r="G1015">
        <v>88</v>
      </c>
      <c r="H1015">
        <v>1337600</v>
      </c>
      <c r="I1015">
        <v>13497600</v>
      </c>
      <c r="J1015" t="s">
        <v>3</v>
      </c>
    </row>
    <row r="1016" spans="1:10" x14ac:dyDescent="0.3">
      <c r="A1016">
        <v>1036</v>
      </c>
      <c r="B1016" t="s">
        <v>1035</v>
      </c>
      <c r="C1016" t="s">
        <v>1593</v>
      </c>
      <c r="D1016" t="s">
        <v>12</v>
      </c>
      <c r="E1016" t="s">
        <v>29</v>
      </c>
      <c r="F1016">
        <v>6340</v>
      </c>
      <c r="G1016">
        <v>70</v>
      </c>
      <c r="H1016">
        <v>446336</v>
      </c>
      <c r="I1016">
        <v>4503936</v>
      </c>
      <c r="J1016" t="s">
        <v>14</v>
      </c>
    </row>
    <row r="1017" spans="1:10" x14ac:dyDescent="0.3">
      <c r="A1017">
        <v>1037</v>
      </c>
      <c r="B1017" t="s">
        <v>1036</v>
      </c>
      <c r="C1017" t="s">
        <v>1593</v>
      </c>
      <c r="D1017" t="s">
        <v>31</v>
      </c>
      <c r="E1017" t="s">
        <v>24</v>
      </c>
      <c r="F1017">
        <v>7020</v>
      </c>
      <c r="G1017">
        <v>86</v>
      </c>
      <c r="H1017">
        <v>602316</v>
      </c>
      <c r="I1017">
        <v>6077916</v>
      </c>
      <c r="J1017" t="s">
        <v>14</v>
      </c>
    </row>
    <row r="1018" spans="1:10" x14ac:dyDescent="0.3">
      <c r="A1018">
        <v>1038</v>
      </c>
      <c r="B1018" t="s">
        <v>1037</v>
      </c>
      <c r="C1018" t="s">
        <v>1593</v>
      </c>
      <c r="D1018" t="s">
        <v>10</v>
      </c>
      <c r="E1018" t="s">
        <v>33</v>
      </c>
      <c r="F1018">
        <v>2120</v>
      </c>
      <c r="G1018">
        <v>129</v>
      </c>
      <c r="H1018">
        <v>272897</v>
      </c>
      <c r="I1018">
        <v>2753774</v>
      </c>
      <c r="J1018" t="s">
        <v>34</v>
      </c>
    </row>
    <row r="1019" spans="1:10" x14ac:dyDescent="0.3">
      <c r="A1019">
        <v>1039</v>
      </c>
      <c r="B1019" t="s">
        <v>1038</v>
      </c>
      <c r="C1019" t="s">
        <v>1593</v>
      </c>
      <c r="D1019" t="s">
        <v>22</v>
      </c>
      <c r="E1019" t="s">
        <v>16</v>
      </c>
      <c r="F1019">
        <v>21040</v>
      </c>
      <c r="G1019">
        <v>123</v>
      </c>
      <c r="H1019">
        <v>2592128</v>
      </c>
      <c r="I1019">
        <v>26156928</v>
      </c>
      <c r="J1019" t="s">
        <v>17</v>
      </c>
    </row>
    <row r="1020" spans="1:10" x14ac:dyDescent="0.3">
      <c r="A1020">
        <v>1040</v>
      </c>
      <c r="B1020" t="s">
        <v>1039</v>
      </c>
      <c r="C1020" s="1">
        <v>44571</v>
      </c>
      <c r="D1020" t="s">
        <v>45</v>
      </c>
      <c r="E1020" t="s">
        <v>6</v>
      </c>
      <c r="F1020">
        <v>4210</v>
      </c>
      <c r="G1020">
        <v>218</v>
      </c>
      <c r="H1020">
        <v>916938</v>
      </c>
      <c r="I1020">
        <v>9252738</v>
      </c>
      <c r="J1020" t="s">
        <v>7</v>
      </c>
    </row>
    <row r="1021" spans="1:10" x14ac:dyDescent="0.3">
      <c r="A1021">
        <v>1041</v>
      </c>
      <c r="B1021" t="s">
        <v>1040</v>
      </c>
      <c r="C1021" s="1">
        <v>44571</v>
      </c>
      <c r="D1021" t="s">
        <v>22</v>
      </c>
      <c r="E1021" t="s">
        <v>20</v>
      </c>
      <c r="F1021">
        <v>5180</v>
      </c>
      <c r="G1021">
        <v>69</v>
      </c>
      <c r="H1021">
        <v>358974</v>
      </c>
      <c r="I1021">
        <v>3622374</v>
      </c>
      <c r="J1021" t="s">
        <v>14</v>
      </c>
    </row>
    <row r="1022" spans="1:10" x14ac:dyDescent="0.3">
      <c r="A1022">
        <v>1042</v>
      </c>
      <c r="B1022" t="s">
        <v>1041</v>
      </c>
      <c r="C1022" s="1">
        <v>44571</v>
      </c>
      <c r="D1022" t="s">
        <v>12</v>
      </c>
      <c r="E1022" t="s">
        <v>6</v>
      </c>
      <c r="F1022">
        <v>3060</v>
      </c>
      <c r="G1022">
        <v>220</v>
      </c>
      <c r="H1022">
        <v>673455</v>
      </c>
      <c r="I1022">
        <v>6795778</v>
      </c>
      <c r="J1022" t="s">
        <v>7</v>
      </c>
    </row>
    <row r="1023" spans="1:10" x14ac:dyDescent="0.3">
      <c r="A1023">
        <v>1043</v>
      </c>
      <c r="B1023" t="s">
        <v>1042</v>
      </c>
      <c r="C1023" s="1">
        <v>44602</v>
      </c>
      <c r="D1023" t="s">
        <v>12</v>
      </c>
      <c r="E1023" t="s">
        <v>37</v>
      </c>
      <c r="F1023">
        <v>35350</v>
      </c>
      <c r="G1023">
        <v>80</v>
      </c>
      <c r="H1023">
        <v>2842866</v>
      </c>
      <c r="I1023">
        <v>28687105</v>
      </c>
      <c r="J1023" t="s">
        <v>17</v>
      </c>
    </row>
    <row r="1024" spans="1:10" x14ac:dyDescent="0.3">
      <c r="A1024">
        <v>1044</v>
      </c>
      <c r="B1024" t="s">
        <v>1043</v>
      </c>
      <c r="C1024" s="1">
        <v>44602</v>
      </c>
      <c r="D1024" t="s">
        <v>5</v>
      </c>
      <c r="E1024" t="s">
        <v>37</v>
      </c>
      <c r="F1024">
        <v>34690</v>
      </c>
      <c r="G1024">
        <v>93</v>
      </c>
      <c r="H1024">
        <v>3209617</v>
      </c>
      <c r="I1024">
        <v>32387956</v>
      </c>
      <c r="J1024" t="s">
        <v>17</v>
      </c>
    </row>
    <row r="1025" spans="1:10" x14ac:dyDescent="0.3">
      <c r="A1025">
        <v>1045</v>
      </c>
      <c r="B1025" t="s">
        <v>1044</v>
      </c>
      <c r="C1025" s="1">
        <v>44630</v>
      </c>
      <c r="D1025" t="s">
        <v>10</v>
      </c>
      <c r="E1025" t="s">
        <v>33</v>
      </c>
      <c r="F1025">
        <v>2120</v>
      </c>
      <c r="G1025">
        <v>325</v>
      </c>
      <c r="H1025">
        <v>689646</v>
      </c>
      <c r="I1025">
        <v>6959160</v>
      </c>
      <c r="J1025" t="s">
        <v>34</v>
      </c>
    </row>
    <row r="1026" spans="1:10" x14ac:dyDescent="0.3">
      <c r="A1026">
        <v>1046</v>
      </c>
      <c r="B1026" t="s">
        <v>1045</v>
      </c>
      <c r="C1026" s="1">
        <v>44630</v>
      </c>
      <c r="D1026" t="s">
        <v>22</v>
      </c>
      <c r="E1026" t="s">
        <v>6</v>
      </c>
      <c r="F1026">
        <v>2940</v>
      </c>
      <c r="G1026">
        <v>157</v>
      </c>
      <c r="H1026">
        <v>462462</v>
      </c>
      <c r="I1026">
        <v>4666662</v>
      </c>
      <c r="J1026" t="s">
        <v>7</v>
      </c>
    </row>
    <row r="1027" spans="1:10" x14ac:dyDescent="0.3">
      <c r="A1027">
        <v>1047</v>
      </c>
      <c r="B1027" t="s">
        <v>1046</v>
      </c>
      <c r="C1027" s="1">
        <v>44630</v>
      </c>
      <c r="D1027" t="s">
        <v>22</v>
      </c>
      <c r="E1027" t="s">
        <v>6</v>
      </c>
      <c r="F1027">
        <v>2940</v>
      </c>
      <c r="G1027">
        <v>268</v>
      </c>
      <c r="H1027">
        <v>788223</v>
      </c>
      <c r="I1027">
        <v>7953887</v>
      </c>
      <c r="J1027" t="s">
        <v>7</v>
      </c>
    </row>
    <row r="1028" spans="1:10" x14ac:dyDescent="0.3">
      <c r="A1028">
        <v>1048</v>
      </c>
      <c r="B1028" t="s">
        <v>1047</v>
      </c>
      <c r="C1028" s="1">
        <v>44630</v>
      </c>
      <c r="D1028" t="s">
        <v>1</v>
      </c>
      <c r="E1028" t="s">
        <v>13</v>
      </c>
      <c r="F1028">
        <v>16570</v>
      </c>
      <c r="G1028">
        <v>576</v>
      </c>
      <c r="H1028">
        <v>9543243</v>
      </c>
      <c r="I1028">
        <v>96299998</v>
      </c>
      <c r="J1028" t="s">
        <v>14</v>
      </c>
    </row>
    <row r="1029" spans="1:10" x14ac:dyDescent="0.3">
      <c r="A1029">
        <v>1049</v>
      </c>
      <c r="B1029" t="s">
        <v>1048</v>
      </c>
      <c r="C1029" s="1">
        <v>44630</v>
      </c>
      <c r="D1029" t="s">
        <v>31</v>
      </c>
      <c r="E1029" t="s">
        <v>29</v>
      </c>
      <c r="F1029">
        <v>6580</v>
      </c>
      <c r="G1029">
        <v>14713</v>
      </c>
      <c r="H1029">
        <v>96809986</v>
      </c>
      <c r="I1029">
        <v>976900764</v>
      </c>
      <c r="J1029" t="s">
        <v>14</v>
      </c>
    </row>
    <row r="1030" spans="1:10" x14ac:dyDescent="0.3">
      <c r="A1030">
        <v>1050</v>
      </c>
      <c r="B1030" t="s">
        <v>1049</v>
      </c>
      <c r="C1030" s="1">
        <v>44630</v>
      </c>
      <c r="D1030" t="s">
        <v>5</v>
      </c>
      <c r="E1030" t="s">
        <v>13</v>
      </c>
      <c r="F1030">
        <v>16690</v>
      </c>
      <c r="G1030">
        <v>295</v>
      </c>
      <c r="H1030">
        <v>4920212</v>
      </c>
      <c r="I1030">
        <v>49649412</v>
      </c>
      <c r="J1030" t="s">
        <v>14</v>
      </c>
    </row>
    <row r="1031" spans="1:10" x14ac:dyDescent="0.3">
      <c r="A1031">
        <v>1051</v>
      </c>
      <c r="B1031" t="s">
        <v>1050</v>
      </c>
      <c r="C1031" s="1">
        <v>44661</v>
      </c>
      <c r="D1031" t="s">
        <v>22</v>
      </c>
      <c r="E1031" t="s">
        <v>24</v>
      </c>
      <c r="F1031">
        <v>7010</v>
      </c>
      <c r="G1031">
        <v>100</v>
      </c>
      <c r="H1031">
        <v>701701</v>
      </c>
      <c r="I1031">
        <v>7080801</v>
      </c>
      <c r="J1031" t="s">
        <v>14</v>
      </c>
    </row>
    <row r="1032" spans="1:10" x14ac:dyDescent="0.3">
      <c r="A1032">
        <v>1052</v>
      </c>
      <c r="B1032" t="s">
        <v>1051</v>
      </c>
      <c r="C1032" s="1">
        <v>44661</v>
      </c>
      <c r="D1032" t="s">
        <v>22</v>
      </c>
      <c r="E1032" t="s">
        <v>16</v>
      </c>
      <c r="F1032">
        <v>21040</v>
      </c>
      <c r="G1032">
        <v>121</v>
      </c>
      <c r="H1032">
        <v>2545840</v>
      </c>
      <c r="I1032">
        <v>25689840</v>
      </c>
      <c r="J1032" t="s">
        <v>17</v>
      </c>
    </row>
    <row r="1033" spans="1:10" x14ac:dyDescent="0.3">
      <c r="A1033">
        <v>1053</v>
      </c>
      <c r="B1033" t="s">
        <v>1052</v>
      </c>
      <c r="C1033" s="1">
        <v>44661</v>
      </c>
      <c r="D1033" t="s">
        <v>5</v>
      </c>
      <c r="E1033" t="s">
        <v>33</v>
      </c>
      <c r="F1033">
        <v>1810</v>
      </c>
      <c r="G1033">
        <v>190</v>
      </c>
      <c r="H1033">
        <v>344443</v>
      </c>
      <c r="I1033">
        <v>3475743</v>
      </c>
      <c r="J1033" t="s">
        <v>34</v>
      </c>
    </row>
    <row r="1034" spans="1:10" x14ac:dyDescent="0.3">
      <c r="A1034">
        <v>1054</v>
      </c>
      <c r="B1034" t="s">
        <v>1053</v>
      </c>
      <c r="C1034" s="1">
        <v>44661</v>
      </c>
      <c r="D1034" t="s">
        <v>12</v>
      </c>
      <c r="E1034" t="s">
        <v>2</v>
      </c>
      <c r="F1034">
        <v>14230</v>
      </c>
      <c r="G1034">
        <v>89</v>
      </c>
      <c r="H1034">
        <v>1267893</v>
      </c>
      <c r="I1034">
        <v>12794193</v>
      </c>
      <c r="J1034" t="s">
        <v>3</v>
      </c>
    </row>
    <row r="1035" spans="1:10" x14ac:dyDescent="0.3">
      <c r="A1035">
        <v>1055</v>
      </c>
      <c r="B1035" t="s">
        <v>1054</v>
      </c>
      <c r="C1035" s="1">
        <v>44661</v>
      </c>
      <c r="D1035" t="s">
        <v>45</v>
      </c>
      <c r="E1035" t="s">
        <v>29</v>
      </c>
      <c r="F1035">
        <v>8840</v>
      </c>
      <c r="G1035">
        <v>39</v>
      </c>
      <c r="H1035">
        <v>340340</v>
      </c>
      <c r="I1035">
        <v>3434340</v>
      </c>
      <c r="J1035" t="s">
        <v>14</v>
      </c>
    </row>
    <row r="1036" spans="1:10" x14ac:dyDescent="0.3">
      <c r="A1036">
        <v>1056</v>
      </c>
      <c r="B1036" t="s">
        <v>1055</v>
      </c>
      <c r="C1036" s="1">
        <v>44691</v>
      </c>
      <c r="D1036" t="s">
        <v>45</v>
      </c>
      <c r="E1036" t="s">
        <v>24</v>
      </c>
      <c r="F1036">
        <v>8140</v>
      </c>
      <c r="G1036">
        <v>119</v>
      </c>
      <c r="H1036">
        <v>967737</v>
      </c>
      <c r="I1036">
        <v>9765347</v>
      </c>
      <c r="J1036" t="s">
        <v>14</v>
      </c>
    </row>
    <row r="1037" spans="1:10" x14ac:dyDescent="0.3">
      <c r="A1037">
        <v>1057</v>
      </c>
      <c r="B1037" t="s">
        <v>1056</v>
      </c>
      <c r="C1037" s="1">
        <v>44691</v>
      </c>
      <c r="D1037" t="s">
        <v>5</v>
      </c>
      <c r="E1037" t="s">
        <v>6</v>
      </c>
      <c r="F1037">
        <v>3380</v>
      </c>
      <c r="G1037">
        <v>261</v>
      </c>
      <c r="H1037">
        <v>881860</v>
      </c>
      <c r="I1037">
        <v>8898766</v>
      </c>
      <c r="J1037" t="s">
        <v>7</v>
      </c>
    </row>
    <row r="1038" spans="1:10" x14ac:dyDescent="0.3">
      <c r="A1038">
        <v>1058</v>
      </c>
      <c r="B1038" t="s">
        <v>1057</v>
      </c>
      <c r="C1038" s="1">
        <v>44722</v>
      </c>
      <c r="D1038" t="s">
        <v>45</v>
      </c>
      <c r="E1038" t="s">
        <v>20</v>
      </c>
      <c r="F1038">
        <v>6020</v>
      </c>
      <c r="G1038">
        <v>153</v>
      </c>
      <c r="H1038">
        <v>920458</v>
      </c>
      <c r="I1038">
        <v>9288258</v>
      </c>
      <c r="J1038" t="s">
        <v>14</v>
      </c>
    </row>
    <row r="1039" spans="1:10" x14ac:dyDescent="0.3">
      <c r="A1039">
        <v>1059</v>
      </c>
      <c r="B1039" t="s">
        <v>1058</v>
      </c>
      <c r="C1039" s="1">
        <v>44722</v>
      </c>
      <c r="D1039" t="s">
        <v>12</v>
      </c>
      <c r="E1039" t="s">
        <v>33</v>
      </c>
      <c r="F1039">
        <v>2540</v>
      </c>
      <c r="G1039">
        <v>147</v>
      </c>
      <c r="H1039">
        <v>374556</v>
      </c>
      <c r="I1039">
        <v>3779608</v>
      </c>
      <c r="J1039" t="s">
        <v>34</v>
      </c>
    </row>
    <row r="1040" spans="1:10" x14ac:dyDescent="0.3">
      <c r="A1040">
        <v>1060</v>
      </c>
      <c r="B1040" t="s">
        <v>1059</v>
      </c>
      <c r="C1040" s="1">
        <v>44722</v>
      </c>
      <c r="D1040" t="s">
        <v>1</v>
      </c>
      <c r="E1040" t="s">
        <v>29</v>
      </c>
      <c r="F1040">
        <v>6860</v>
      </c>
      <c r="G1040">
        <v>14153</v>
      </c>
      <c r="H1040">
        <v>97091648</v>
      </c>
      <c r="I1040">
        <v>979742990</v>
      </c>
      <c r="J1040" t="s">
        <v>14</v>
      </c>
    </row>
    <row r="1041" spans="1:10" x14ac:dyDescent="0.3">
      <c r="A1041">
        <v>1061</v>
      </c>
      <c r="B1041" t="s">
        <v>1060</v>
      </c>
      <c r="C1041" s="1">
        <v>44722</v>
      </c>
      <c r="D1041" t="s">
        <v>5</v>
      </c>
      <c r="E1041" t="s">
        <v>13</v>
      </c>
      <c r="F1041">
        <v>16690</v>
      </c>
      <c r="G1041">
        <v>52</v>
      </c>
      <c r="H1041">
        <v>866800</v>
      </c>
      <c r="I1041">
        <v>8746796</v>
      </c>
      <c r="J1041" t="s">
        <v>14</v>
      </c>
    </row>
    <row r="1042" spans="1:10" x14ac:dyDescent="0.3">
      <c r="A1042">
        <v>1062</v>
      </c>
      <c r="B1042" t="s">
        <v>1061</v>
      </c>
      <c r="C1042" s="1">
        <v>44722</v>
      </c>
      <c r="D1042" t="s">
        <v>22</v>
      </c>
      <c r="E1042" t="s">
        <v>16</v>
      </c>
      <c r="F1042">
        <v>21040</v>
      </c>
      <c r="G1042">
        <v>119</v>
      </c>
      <c r="H1042">
        <v>2499552</v>
      </c>
      <c r="I1042">
        <v>25222752</v>
      </c>
      <c r="J1042" t="s">
        <v>17</v>
      </c>
    </row>
    <row r="1043" spans="1:10" x14ac:dyDescent="0.3">
      <c r="A1043">
        <v>1063</v>
      </c>
      <c r="B1043" t="s">
        <v>1062</v>
      </c>
      <c r="C1043" s="1">
        <v>44722</v>
      </c>
      <c r="D1043" t="s">
        <v>45</v>
      </c>
      <c r="E1043" t="s">
        <v>13</v>
      </c>
      <c r="F1043">
        <v>16870</v>
      </c>
      <c r="G1043">
        <v>464</v>
      </c>
      <c r="H1043">
        <v>7831579</v>
      </c>
      <c r="I1043">
        <v>79027754</v>
      </c>
      <c r="J1043" t="s">
        <v>14</v>
      </c>
    </row>
    <row r="1044" spans="1:10" x14ac:dyDescent="0.3">
      <c r="A1044">
        <v>1064</v>
      </c>
      <c r="B1044" t="s">
        <v>1063</v>
      </c>
      <c r="C1044" s="1">
        <v>44722</v>
      </c>
      <c r="D1044" t="s">
        <v>45</v>
      </c>
      <c r="E1044" t="s">
        <v>29</v>
      </c>
      <c r="F1044">
        <v>8840</v>
      </c>
      <c r="G1044">
        <v>297</v>
      </c>
      <c r="H1044">
        <v>2625480</v>
      </c>
      <c r="I1044">
        <v>26493480</v>
      </c>
      <c r="J1044" t="s">
        <v>14</v>
      </c>
    </row>
    <row r="1045" spans="1:10" x14ac:dyDescent="0.3">
      <c r="A1045">
        <v>1065</v>
      </c>
      <c r="B1045" t="s">
        <v>1064</v>
      </c>
      <c r="C1045" s="1">
        <v>44752</v>
      </c>
      <c r="D1045" t="s">
        <v>12</v>
      </c>
      <c r="E1045" t="s">
        <v>2</v>
      </c>
      <c r="F1045">
        <v>14230</v>
      </c>
      <c r="G1045">
        <v>274</v>
      </c>
      <c r="H1045">
        <v>3901462</v>
      </c>
      <c r="I1045">
        <v>39369297</v>
      </c>
      <c r="J1045" t="s">
        <v>3</v>
      </c>
    </row>
    <row r="1046" spans="1:10" x14ac:dyDescent="0.3">
      <c r="A1046">
        <v>1066</v>
      </c>
      <c r="B1046" t="s">
        <v>1065</v>
      </c>
      <c r="C1046" s="1">
        <v>44752</v>
      </c>
      <c r="D1046" t="s">
        <v>12</v>
      </c>
      <c r="E1046" t="s">
        <v>33</v>
      </c>
      <c r="F1046">
        <v>2540</v>
      </c>
      <c r="G1046">
        <v>129</v>
      </c>
      <c r="H1046">
        <v>326898</v>
      </c>
      <c r="I1046">
        <v>3298698</v>
      </c>
      <c r="J1046" t="s">
        <v>34</v>
      </c>
    </row>
    <row r="1047" spans="1:10" x14ac:dyDescent="0.3">
      <c r="A1047">
        <v>1067</v>
      </c>
      <c r="B1047" t="s">
        <v>1066</v>
      </c>
      <c r="C1047" s="1">
        <v>44783</v>
      </c>
      <c r="D1047" t="s">
        <v>12</v>
      </c>
      <c r="E1047" t="s">
        <v>29</v>
      </c>
      <c r="F1047">
        <v>6340</v>
      </c>
      <c r="G1047">
        <v>133</v>
      </c>
      <c r="H1047">
        <v>843854</v>
      </c>
      <c r="I1047">
        <v>8515254</v>
      </c>
      <c r="J1047" t="s">
        <v>14</v>
      </c>
    </row>
    <row r="1048" spans="1:10" x14ac:dyDescent="0.3">
      <c r="A1048">
        <v>1068</v>
      </c>
      <c r="B1048" t="s">
        <v>1067</v>
      </c>
      <c r="C1048" s="1">
        <v>44783</v>
      </c>
      <c r="D1048" t="s">
        <v>10</v>
      </c>
      <c r="E1048" t="s">
        <v>33</v>
      </c>
      <c r="F1048">
        <v>2120</v>
      </c>
      <c r="G1048">
        <v>360</v>
      </c>
      <c r="H1048">
        <v>763089</v>
      </c>
      <c r="I1048">
        <v>7700264</v>
      </c>
      <c r="J1048" t="s">
        <v>34</v>
      </c>
    </row>
    <row r="1049" spans="1:10" x14ac:dyDescent="0.3">
      <c r="A1049">
        <v>1069</v>
      </c>
      <c r="B1049" t="s">
        <v>1068</v>
      </c>
      <c r="C1049" s="1">
        <v>44783</v>
      </c>
      <c r="D1049" t="s">
        <v>22</v>
      </c>
      <c r="E1049" t="s">
        <v>33</v>
      </c>
      <c r="F1049">
        <v>2100</v>
      </c>
      <c r="G1049">
        <v>132</v>
      </c>
      <c r="H1049">
        <v>277200</v>
      </c>
      <c r="I1049">
        <v>2797200</v>
      </c>
      <c r="J1049" t="s">
        <v>34</v>
      </c>
    </row>
    <row r="1050" spans="1:10" x14ac:dyDescent="0.3">
      <c r="A1050">
        <v>1070</v>
      </c>
      <c r="B1050" t="s">
        <v>1069</v>
      </c>
      <c r="C1050" s="1">
        <v>44783</v>
      </c>
      <c r="D1050" t="s">
        <v>45</v>
      </c>
      <c r="E1050" t="s">
        <v>24</v>
      </c>
      <c r="F1050">
        <v>8140</v>
      </c>
      <c r="G1050">
        <v>12105</v>
      </c>
      <c r="H1050">
        <v>98531241</v>
      </c>
      <c r="I1050">
        <v>994269796</v>
      </c>
      <c r="J1050" t="s">
        <v>14</v>
      </c>
    </row>
    <row r="1051" spans="1:10" x14ac:dyDescent="0.3">
      <c r="A1051">
        <v>1071</v>
      </c>
      <c r="B1051" t="s">
        <v>1070</v>
      </c>
      <c r="C1051" s="1">
        <v>44783</v>
      </c>
      <c r="D1051" t="s">
        <v>10</v>
      </c>
      <c r="E1051" t="s">
        <v>6</v>
      </c>
      <c r="F1051">
        <v>3390</v>
      </c>
      <c r="G1051">
        <v>13</v>
      </c>
      <c r="H1051">
        <v>45442</v>
      </c>
      <c r="I1051">
        <v>458548</v>
      </c>
      <c r="J1051" t="s">
        <v>7</v>
      </c>
    </row>
    <row r="1052" spans="1:10" x14ac:dyDescent="0.3">
      <c r="A1052">
        <v>1072</v>
      </c>
      <c r="B1052" t="s">
        <v>1071</v>
      </c>
      <c r="C1052" s="1">
        <v>44814</v>
      </c>
      <c r="D1052" t="s">
        <v>12</v>
      </c>
      <c r="E1052" t="s">
        <v>37</v>
      </c>
      <c r="F1052">
        <v>35350</v>
      </c>
      <c r="G1052">
        <v>95</v>
      </c>
      <c r="H1052">
        <v>3344110</v>
      </c>
      <c r="I1052">
        <v>33745110</v>
      </c>
      <c r="J1052" t="s">
        <v>17</v>
      </c>
    </row>
    <row r="1053" spans="1:10" x14ac:dyDescent="0.3">
      <c r="A1053">
        <v>1073</v>
      </c>
      <c r="B1053" t="s">
        <v>1072</v>
      </c>
      <c r="C1053" s="1">
        <v>44814</v>
      </c>
      <c r="D1053" t="s">
        <v>31</v>
      </c>
      <c r="E1053" t="s">
        <v>6</v>
      </c>
      <c r="F1053">
        <v>3200</v>
      </c>
      <c r="G1053">
        <v>2597</v>
      </c>
      <c r="H1053">
        <v>8309232</v>
      </c>
      <c r="I1053">
        <v>83847700</v>
      </c>
      <c r="J1053" t="s">
        <v>7</v>
      </c>
    </row>
    <row r="1054" spans="1:10" x14ac:dyDescent="0.3">
      <c r="A1054">
        <v>1074</v>
      </c>
      <c r="B1054" t="s">
        <v>1073</v>
      </c>
      <c r="C1054" s="1">
        <v>44814</v>
      </c>
      <c r="D1054" t="s">
        <v>10</v>
      </c>
      <c r="E1054" t="s">
        <v>6</v>
      </c>
      <c r="F1054">
        <v>3390</v>
      </c>
      <c r="G1054">
        <v>263</v>
      </c>
      <c r="H1054">
        <v>891331</v>
      </c>
      <c r="I1054">
        <v>8994337</v>
      </c>
      <c r="J1054" t="s">
        <v>7</v>
      </c>
    </row>
    <row r="1055" spans="1:10" x14ac:dyDescent="0.3">
      <c r="A1055">
        <v>1075</v>
      </c>
      <c r="B1055" t="s">
        <v>1074</v>
      </c>
      <c r="C1055" s="1">
        <v>44814</v>
      </c>
      <c r="D1055" t="s">
        <v>45</v>
      </c>
      <c r="E1055" t="s">
        <v>29</v>
      </c>
      <c r="F1055">
        <v>8840</v>
      </c>
      <c r="G1055">
        <v>57</v>
      </c>
      <c r="H1055">
        <v>506173</v>
      </c>
      <c r="I1055">
        <v>5107748</v>
      </c>
      <c r="J1055" t="s">
        <v>14</v>
      </c>
    </row>
    <row r="1056" spans="1:10" x14ac:dyDescent="0.3">
      <c r="A1056">
        <v>1076</v>
      </c>
      <c r="B1056" t="s">
        <v>1075</v>
      </c>
      <c r="C1056" s="1">
        <v>44844</v>
      </c>
      <c r="D1056" t="s">
        <v>5</v>
      </c>
      <c r="E1056" t="s">
        <v>33</v>
      </c>
      <c r="F1056">
        <v>1810</v>
      </c>
      <c r="G1056">
        <v>267</v>
      </c>
      <c r="H1056">
        <v>483588</v>
      </c>
      <c r="I1056">
        <v>4879840</v>
      </c>
      <c r="J1056" t="s">
        <v>34</v>
      </c>
    </row>
    <row r="1057" spans="1:10" x14ac:dyDescent="0.3">
      <c r="A1057">
        <v>1077</v>
      </c>
      <c r="B1057" t="s">
        <v>1076</v>
      </c>
      <c r="C1057" s="1">
        <v>44844</v>
      </c>
      <c r="D1057" t="s">
        <v>5</v>
      </c>
      <c r="E1057" t="s">
        <v>16</v>
      </c>
      <c r="F1057">
        <v>22290</v>
      </c>
      <c r="G1057">
        <v>125</v>
      </c>
      <c r="H1057">
        <v>2795166</v>
      </c>
      <c r="I1057">
        <v>28205766</v>
      </c>
      <c r="J1057" t="s">
        <v>17</v>
      </c>
    </row>
    <row r="1058" spans="1:10" x14ac:dyDescent="0.3">
      <c r="A1058">
        <v>1078</v>
      </c>
      <c r="B1058" t="s">
        <v>1077</v>
      </c>
      <c r="C1058" s="1">
        <v>44875</v>
      </c>
      <c r="D1058" t="s">
        <v>12</v>
      </c>
      <c r="E1058" t="s">
        <v>37</v>
      </c>
      <c r="F1058">
        <v>35350</v>
      </c>
      <c r="G1058">
        <v>222</v>
      </c>
      <c r="H1058">
        <v>7847538</v>
      </c>
      <c r="I1058">
        <v>79188790</v>
      </c>
      <c r="J1058" t="s">
        <v>17</v>
      </c>
    </row>
    <row r="1059" spans="1:10" x14ac:dyDescent="0.3">
      <c r="A1059">
        <v>1079</v>
      </c>
      <c r="B1059" t="s">
        <v>1078</v>
      </c>
      <c r="C1059" s="1">
        <v>44875</v>
      </c>
      <c r="D1059" t="s">
        <v>45</v>
      </c>
      <c r="E1059" t="s">
        <v>20</v>
      </c>
      <c r="F1059">
        <v>6020</v>
      </c>
      <c r="G1059">
        <v>1617</v>
      </c>
      <c r="H1059">
        <v>9734349</v>
      </c>
      <c r="I1059">
        <v>98228426</v>
      </c>
      <c r="J1059" t="s">
        <v>14</v>
      </c>
    </row>
    <row r="1060" spans="1:10" x14ac:dyDescent="0.3">
      <c r="A1060">
        <v>1080</v>
      </c>
      <c r="B1060" t="s">
        <v>1079</v>
      </c>
      <c r="C1060" s="1">
        <v>44875</v>
      </c>
      <c r="D1060" t="s">
        <v>12</v>
      </c>
      <c r="E1060" t="s">
        <v>2</v>
      </c>
      <c r="F1060">
        <v>14230</v>
      </c>
      <c r="G1060">
        <v>611</v>
      </c>
      <c r="H1060">
        <v>8691060</v>
      </c>
      <c r="I1060">
        <v>87700699</v>
      </c>
      <c r="J1060" t="s">
        <v>3</v>
      </c>
    </row>
    <row r="1061" spans="1:10" x14ac:dyDescent="0.3">
      <c r="A1061">
        <v>1081</v>
      </c>
      <c r="B1061" t="s">
        <v>1080</v>
      </c>
      <c r="C1061" s="1">
        <v>44875</v>
      </c>
      <c r="D1061" t="s">
        <v>12</v>
      </c>
      <c r="E1061" t="s">
        <v>20</v>
      </c>
      <c r="F1061">
        <v>7890</v>
      </c>
      <c r="G1061">
        <v>12296</v>
      </c>
      <c r="H1061">
        <v>97017727</v>
      </c>
      <c r="I1061">
        <v>978997064</v>
      </c>
      <c r="J1061" t="s">
        <v>14</v>
      </c>
    </row>
    <row r="1062" spans="1:10" x14ac:dyDescent="0.3">
      <c r="A1062">
        <v>1082</v>
      </c>
      <c r="B1062" t="s">
        <v>1081</v>
      </c>
      <c r="C1062" s="1">
        <v>44875</v>
      </c>
      <c r="D1062" t="s">
        <v>22</v>
      </c>
      <c r="E1062" t="s">
        <v>33</v>
      </c>
      <c r="F1062">
        <v>2100</v>
      </c>
      <c r="G1062">
        <v>134</v>
      </c>
      <c r="H1062">
        <v>281820</v>
      </c>
      <c r="I1062">
        <v>2843820</v>
      </c>
      <c r="J1062" t="s">
        <v>34</v>
      </c>
    </row>
    <row r="1063" spans="1:10" x14ac:dyDescent="0.3">
      <c r="A1063">
        <v>1083</v>
      </c>
      <c r="B1063" t="s">
        <v>1082</v>
      </c>
      <c r="C1063" s="1">
        <v>44875</v>
      </c>
      <c r="D1063" t="s">
        <v>5</v>
      </c>
      <c r="E1063" t="s">
        <v>6</v>
      </c>
      <c r="F1063">
        <v>3380</v>
      </c>
      <c r="G1063">
        <v>140</v>
      </c>
      <c r="H1063">
        <v>472186</v>
      </c>
      <c r="I1063">
        <v>4764786</v>
      </c>
      <c r="J1063" t="s">
        <v>7</v>
      </c>
    </row>
    <row r="1064" spans="1:10" x14ac:dyDescent="0.3">
      <c r="A1064">
        <v>1084</v>
      </c>
      <c r="B1064" t="s">
        <v>1083</v>
      </c>
      <c r="C1064" s="1">
        <v>44905</v>
      </c>
      <c r="D1064" t="s">
        <v>12</v>
      </c>
      <c r="E1064" t="s">
        <v>20</v>
      </c>
      <c r="F1064">
        <v>7890</v>
      </c>
      <c r="G1064">
        <v>1250</v>
      </c>
      <c r="H1064">
        <v>9861134</v>
      </c>
      <c r="I1064">
        <v>99507803</v>
      </c>
      <c r="J1064" t="s">
        <v>14</v>
      </c>
    </row>
    <row r="1065" spans="1:10" x14ac:dyDescent="0.3">
      <c r="A1065">
        <v>1085</v>
      </c>
      <c r="B1065" t="s">
        <v>1084</v>
      </c>
      <c r="C1065" s="1">
        <v>44905</v>
      </c>
      <c r="D1065" t="s">
        <v>10</v>
      </c>
      <c r="E1065" t="s">
        <v>13</v>
      </c>
      <c r="F1065">
        <v>16390</v>
      </c>
      <c r="G1065">
        <v>167</v>
      </c>
      <c r="H1065">
        <v>2740476</v>
      </c>
      <c r="I1065">
        <v>27653898</v>
      </c>
      <c r="J1065" t="s">
        <v>14</v>
      </c>
    </row>
    <row r="1066" spans="1:10" x14ac:dyDescent="0.3">
      <c r="A1066">
        <v>1086</v>
      </c>
      <c r="B1066" t="s">
        <v>1085</v>
      </c>
      <c r="C1066" t="s">
        <v>1594</v>
      </c>
      <c r="D1066" t="s">
        <v>1</v>
      </c>
      <c r="E1066" t="s">
        <v>6</v>
      </c>
      <c r="F1066">
        <v>3390</v>
      </c>
      <c r="G1066">
        <v>258</v>
      </c>
      <c r="H1066">
        <v>874933</v>
      </c>
      <c r="I1066">
        <v>8828870</v>
      </c>
      <c r="J1066" t="s">
        <v>7</v>
      </c>
    </row>
    <row r="1067" spans="1:10" x14ac:dyDescent="0.3">
      <c r="A1067">
        <v>1088</v>
      </c>
      <c r="B1067" t="s">
        <v>1086</v>
      </c>
      <c r="C1067" t="s">
        <v>1594</v>
      </c>
      <c r="D1067" t="s">
        <v>5</v>
      </c>
      <c r="E1067" t="s">
        <v>16</v>
      </c>
      <c r="F1067">
        <v>22290</v>
      </c>
      <c r="G1067">
        <v>125</v>
      </c>
      <c r="H1067">
        <v>2795166</v>
      </c>
      <c r="I1067">
        <v>28205766</v>
      </c>
      <c r="J1067" t="s">
        <v>17</v>
      </c>
    </row>
    <row r="1068" spans="1:10" x14ac:dyDescent="0.3">
      <c r="A1068">
        <v>1089</v>
      </c>
      <c r="B1068" t="s">
        <v>1087</v>
      </c>
      <c r="C1068" t="s">
        <v>1594</v>
      </c>
      <c r="D1068" t="s">
        <v>45</v>
      </c>
      <c r="E1068" t="s">
        <v>37</v>
      </c>
      <c r="F1068">
        <v>36180</v>
      </c>
      <c r="G1068">
        <v>90</v>
      </c>
      <c r="H1068">
        <v>3263436</v>
      </c>
      <c r="I1068">
        <v>32931036</v>
      </c>
      <c r="J1068" t="s">
        <v>17</v>
      </c>
    </row>
    <row r="1069" spans="1:10" x14ac:dyDescent="0.3">
      <c r="A1069">
        <v>1090</v>
      </c>
      <c r="B1069" t="s">
        <v>1088</v>
      </c>
      <c r="C1069" t="s">
        <v>1595</v>
      </c>
      <c r="D1069" t="s">
        <v>31</v>
      </c>
      <c r="E1069" t="s">
        <v>20</v>
      </c>
      <c r="F1069">
        <v>6070</v>
      </c>
      <c r="G1069">
        <v>15900</v>
      </c>
      <c r="H1069">
        <v>96510597</v>
      </c>
      <c r="I1069">
        <v>973879662</v>
      </c>
      <c r="J1069" t="s">
        <v>14</v>
      </c>
    </row>
    <row r="1070" spans="1:10" x14ac:dyDescent="0.3">
      <c r="A1070">
        <v>1091</v>
      </c>
      <c r="B1070" t="s">
        <v>1089</v>
      </c>
      <c r="C1070" t="s">
        <v>1595</v>
      </c>
      <c r="D1070" t="s">
        <v>22</v>
      </c>
      <c r="E1070" t="s">
        <v>16</v>
      </c>
      <c r="F1070">
        <v>21040</v>
      </c>
      <c r="G1070">
        <v>367</v>
      </c>
      <c r="H1070">
        <v>7728660</v>
      </c>
      <c r="I1070">
        <v>77989208</v>
      </c>
      <c r="J1070" t="s">
        <v>17</v>
      </c>
    </row>
    <row r="1071" spans="1:10" x14ac:dyDescent="0.3">
      <c r="A1071">
        <v>1092</v>
      </c>
      <c r="B1071" t="s">
        <v>1090</v>
      </c>
      <c r="C1071" t="s">
        <v>1595</v>
      </c>
      <c r="D1071" t="s">
        <v>1</v>
      </c>
      <c r="E1071" t="s">
        <v>16</v>
      </c>
      <c r="F1071">
        <v>27650</v>
      </c>
      <c r="G1071">
        <v>251</v>
      </c>
      <c r="H1071">
        <v>6936780</v>
      </c>
      <c r="I1071">
        <v>69998415</v>
      </c>
      <c r="J1071" t="s">
        <v>17</v>
      </c>
    </row>
    <row r="1072" spans="1:10" x14ac:dyDescent="0.3">
      <c r="A1072">
        <v>1093</v>
      </c>
      <c r="B1072" t="s">
        <v>1091</v>
      </c>
      <c r="C1072" t="s">
        <v>1596</v>
      </c>
      <c r="D1072" t="s">
        <v>31</v>
      </c>
      <c r="E1072" t="s">
        <v>33</v>
      </c>
      <c r="F1072">
        <v>2120</v>
      </c>
      <c r="G1072">
        <v>177</v>
      </c>
      <c r="H1072">
        <v>374339</v>
      </c>
      <c r="I1072">
        <v>3777416</v>
      </c>
      <c r="J1072" t="s">
        <v>34</v>
      </c>
    </row>
    <row r="1073" spans="1:10" x14ac:dyDescent="0.3">
      <c r="A1073">
        <v>1094</v>
      </c>
      <c r="B1073" t="s">
        <v>1092</v>
      </c>
      <c r="C1073" t="s">
        <v>1596</v>
      </c>
      <c r="D1073" t="s">
        <v>31</v>
      </c>
      <c r="E1073" t="s">
        <v>2</v>
      </c>
      <c r="F1073">
        <v>13030</v>
      </c>
      <c r="G1073">
        <v>76</v>
      </c>
      <c r="H1073">
        <v>988977</v>
      </c>
      <c r="I1073">
        <v>9979677</v>
      </c>
      <c r="J1073" t="s">
        <v>3</v>
      </c>
    </row>
    <row r="1074" spans="1:10" x14ac:dyDescent="0.3">
      <c r="A1074">
        <v>1095</v>
      </c>
      <c r="B1074" t="s">
        <v>1093</v>
      </c>
      <c r="C1074" t="s">
        <v>1596</v>
      </c>
      <c r="D1074" t="s">
        <v>1</v>
      </c>
      <c r="E1074" t="s">
        <v>37</v>
      </c>
      <c r="F1074">
        <v>33520</v>
      </c>
      <c r="G1074">
        <v>206</v>
      </c>
      <c r="H1074">
        <v>6888369</v>
      </c>
      <c r="I1074">
        <v>69509904</v>
      </c>
      <c r="J1074" t="s">
        <v>17</v>
      </c>
    </row>
    <row r="1075" spans="1:10" x14ac:dyDescent="0.3">
      <c r="A1075">
        <v>1096</v>
      </c>
      <c r="B1075" t="s">
        <v>1094</v>
      </c>
      <c r="C1075" t="s">
        <v>1596</v>
      </c>
      <c r="D1075" t="s">
        <v>5</v>
      </c>
      <c r="E1075" t="s">
        <v>2</v>
      </c>
      <c r="F1075">
        <v>13280</v>
      </c>
      <c r="G1075">
        <v>575</v>
      </c>
      <c r="H1075">
        <v>7633356</v>
      </c>
      <c r="I1075">
        <v>77027504</v>
      </c>
      <c r="J1075" t="s">
        <v>3</v>
      </c>
    </row>
    <row r="1076" spans="1:10" x14ac:dyDescent="0.3">
      <c r="A1076">
        <v>1097</v>
      </c>
      <c r="B1076" t="s">
        <v>1095</v>
      </c>
      <c r="C1076" t="s">
        <v>1597</v>
      </c>
      <c r="D1076" t="s">
        <v>12</v>
      </c>
      <c r="E1076" t="s">
        <v>37</v>
      </c>
      <c r="F1076">
        <v>35350</v>
      </c>
      <c r="G1076">
        <v>94</v>
      </c>
      <c r="H1076">
        <v>3305225</v>
      </c>
      <c r="I1076">
        <v>33352725</v>
      </c>
      <c r="J1076" t="s">
        <v>17</v>
      </c>
    </row>
    <row r="1077" spans="1:10" x14ac:dyDescent="0.3">
      <c r="A1077">
        <v>1098</v>
      </c>
      <c r="B1077" t="s">
        <v>1096</v>
      </c>
      <c r="C1077" t="s">
        <v>1597</v>
      </c>
      <c r="D1077" t="s">
        <v>22</v>
      </c>
      <c r="E1077" t="s">
        <v>2</v>
      </c>
      <c r="F1077">
        <v>13010</v>
      </c>
      <c r="G1077">
        <v>287</v>
      </c>
      <c r="H1077">
        <v>3735171</v>
      </c>
      <c r="I1077">
        <v>37691271</v>
      </c>
      <c r="J1077" t="s">
        <v>3</v>
      </c>
    </row>
    <row r="1078" spans="1:10" x14ac:dyDescent="0.3">
      <c r="A1078">
        <v>1099</v>
      </c>
      <c r="B1078" t="s">
        <v>1097</v>
      </c>
      <c r="C1078" t="s">
        <v>1597</v>
      </c>
      <c r="D1078" t="s">
        <v>31</v>
      </c>
      <c r="E1078" t="s">
        <v>2</v>
      </c>
      <c r="F1078">
        <v>13030</v>
      </c>
      <c r="G1078">
        <v>36</v>
      </c>
      <c r="H1078">
        <v>472989</v>
      </c>
      <c r="I1078">
        <v>4772889</v>
      </c>
      <c r="J1078" t="s">
        <v>3</v>
      </c>
    </row>
    <row r="1079" spans="1:10" x14ac:dyDescent="0.3">
      <c r="A1079">
        <v>1100</v>
      </c>
      <c r="B1079" t="s">
        <v>1098</v>
      </c>
      <c r="C1079" t="s">
        <v>1597</v>
      </c>
      <c r="D1079" t="s">
        <v>10</v>
      </c>
      <c r="E1079" t="s">
        <v>37</v>
      </c>
      <c r="F1079">
        <v>34620</v>
      </c>
      <c r="G1079">
        <v>23</v>
      </c>
      <c r="H1079">
        <v>799722</v>
      </c>
      <c r="I1079">
        <v>8069922</v>
      </c>
      <c r="J1079" t="s">
        <v>17</v>
      </c>
    </row>
    <row r="1080" spans="1:10" x14ac:dyDescent="0.3">
      <c r="A1080">
        <v>1101</v>
      </c>
      <c r="B1080" t="s">
        <v>1099</v>
      </c>
      <c r="C1080" t="s">
        <v>1598</v>
      </c>
      <c r="D1080" t="s">
        <v>10</v>
      </c>
      <c r="E1080" t="s">
        <v>2</v>
      </c>
      <c r="F1080">
        <v>14060</v>
      </c>
      <c r="G1080">
        <v>51</v>
      </c>
      <c r="H1080">
        <v>711436</v>
      </c>
      <c r="I1080">
        <v>7179036</v>
      </c>
      <c r="J1080" t="s">
        <v>3</v>
      </c>
    </row>
    <row r="1081" spans="1:10" x14ac:dyDescent="0.3">
      <c r="A1081">
        <v>1102</v>
      </c>
      <c r="B1081" t="s">
        <v>1100</v>
      </c>
      <c r="C1081" t="s">
        <v>1598</v>
      </c>
      <c r="D1081" t="s">
        <v>45</v>
      </c>
      <c r="E1081" t="s">
        <v>13</v>
      </c>
      <c r="F1081">
        <v>16870</v>
      </c>
      <c r="G1081">
        <v>536</v>
      </c>
      <c r="H1081">
        <v>9037259</v>
      </c>
      <c r="I1081">
        <v>91194159</v>
      </c>
      <c r="J1081" t="s">
        <v>14</v>
      </c>
    </row>
    <row r="1082" spans="1:10" x14ac:dyDescent="0.3">
      <c r="A1082">
        <v>1103</v>
      </c>
      <c r="B1082" t="s">
        <v>1101</v>
      </c>
      <c r="C1082" t="s">
        <v>1598</v>
      </c>
      <c r="D1082" t="s">
        <v>12</v>
      </c>
      <c r="E1082" t="s">
        <v>13</v>
      </c>
      <c r="F1082">
        <v>16480</v>
      </c>
      <c r="G1082">
        <v>158</v>
      </c>
      <c r="H1082">
        <v>2610432</v>
      </c>
      <c r="I1082">
        <v>26341632</v>
      </c>
      <c r="J1082" t="s">
        <v>14</v>
      </c>
    </row>
    <row r="1083" spans="1:10" x14ac:dyDescent="0.3">
      <c r="A1083">
        <v>1104</v>
      </c>
      <c r="B1083" t="s">
        <v>1102</v>
      </c>
      <c r="C1083" t="s">
        <v>1599</v>
      </c>
      <c r="D1083" t="s">
        <v>31</v>
      </c>
      <c r="E1083" t="s">
        <v>13</v>
      </c>
      <c r="F1083">
        <v>16670</v>
      </c>
      <c r="G1083">
        <v>202</v>
      </c>
      <c r="H1083">
        <v>3374008</v>
      </c>
      <c r="I1083">
        <v>34046808</v>
      </c>
      <c r="J1083" t="s">
        <v>14</v>
      </c>
    </row>
    <row r="1084" spans="1:10" x14ac:dyDescent="0.3">
      <c r="A1084">
        <v>1105</v>
      </c>
      <c r="B1084" t="s">
        <v>1103</v>
      </c>
      <c r="C1084" t="s">
        <v>1599</v>
      </c>
      <c r="D1084" t="s">
        <v>31</v>
      </c>
      <c r="E1084" t="s">
        <v>33</v>
      </c>
      <c r="F1084">
        <v>2120</v>
      </c>
      <c r="G1084">
        <v>361</v>
      </c>
      <c r="H1084">
        <v>765421</v>
      </c>
      <c r="I1084">
        <v>7723796</v>
      </c>
      <c r="J1084" t="s">
        <v>34</v>
      </c>
    </row>
    <row r="1085" spans="1:10" x14ac:dyDescent="0.3">
      <c r="A1085">
        <v>1106</v>
      </c>
      <c r="B1085" t="s">
        <v>1104</v>
      </c>
      <c r="C1085" t="s">
        <v>1599</v>
      </c>
      <c r="D1085" t="s">
        <v>10</v>
      </c>
      <c r="E1085" t="s">
        <v>20</v>
      </c>
      <c r="F1085">
        <v>6030</v>
      </c>
      <c r="G1085">
        <v>103</v>
      </c>
      <c r="H1085">
        <v>623502</v>
      </c>
      <c r="I1085">
        <v>6291702</v>
      </c>
      <c r="J1085" t="s">
        <v>14</v>
      </c>
    </row>
    <row r="1086" spans="1:10" x14ac:dyDescent="0.3">
      <c r="A1086">
        <v>1107</v>
      </c>
      <c r="B1086" t="s">
        <v>1105</v>
      </c>
      <c r="C1086" t="s">
        <v>1600</v>
      </c>
      <c r="D1086" t="s">
        <v>22</v>
      </c>
      <c r="E1086" t="s">
        <v>33</v>
      </c>
      <c r="F1086">
        <v>2100</v>
      </c>
      <c r="G1086">
        <v>124</v>
      </c>
      <c r="H1086">
        <v>261034</v>
      </c>
      <c r="I1086">
        <v>2634069</v>
      </c>
      <c r="J1086" t="s">
        <v>34</v>
      </c>
    </row>
    <row r="1087" spans="1:10" x14ac:dyDescent="0.3">
      <c r="A1087">
        <v>1108</v>
      </c>
      <c r="B1087" t="s">
        <v>1106</v>
      </c>
      <c r="C1087" t="s">
        <v>1600</v>
      </c>
      <c r="D1087" t="s">
        <v>12</v>
      </c>
      <c r="E1087" t="s">
        <v>16</v>
      </c>
      <c r="F1087">
        <v>27450</v>
      </c>
      <c r="G1087">
        <v>113</v>
      </c>
      <c r="H1087">
        <v>3110085</v>
      </c>
      <c r="I1087">
        <v>31383585</v>
      </c>
      <c r="J1087" t="s">
        <v>17</v>
      </c>
    </row>
    <row r="1088" spans="1:10" x14ac:dyDescent="0.3">
      <c r="A1088">
        <v>1109</v>
      </c>
      <c r="B1088" t="s">
        <v>1107</v>
      </c>
      <c r="C1088" t="s">
        <v>1600</v>
      </c>
      <c r="D1088" t="s">
        <v>12</v>
      </c>
      <c r="E1088" t="s">
        <v>13</v>
      </c>
      <c r="F1088">
        <v>16480</v>
      </c>
      <c r="G1088">
        <v>419</v>
      </c>
      <c r="H1088">
        <v>6910369</v>
      </c>
      <c r="I1088">
        <v>69731904</v>
      </c>
      <c r="J1088" t="s">
        <v>14</v>
      </c>
    </row>
    <row r="1089" spans="1:10" x14ac:dyDescent="0.3">
      <c r="A1089">
        <v>1110</v>
      </c>
      <c r="B1089" t="s">
        <v>1108</v>
      </c>
      <c r="C1089" t="s">
        <v>1600</v>
      </c>
      <c r="D1089" t="s">
        <v>10</v>
      </c>
      <c r="E1089" t="s">
        <v>33</v>
      </c>
      <c r="F1089">
        <v>2120</v>
      </c>
      <c r="G1089">
        <v>111</v>
      </c>
      <c r="H1089">
        <v>235532</v>
      </c>
      <c r="I1089">
        <v>2376732</v>
      </c>
      <c r="J1089" t="s">
        <v>34</v>
      </c>
    </row>
    <row r="1090" spans="1:10" x14ac:dyDescent="0.3">
      <c r="A1090">
        <v>1111</v>
      </c>
      <c r="B1090" t="s">
        <v>1109</v>
      </c>
      <c r="C1090" t="s">
        <v>1601</v>
      </c>
      <c r="D1090" t="s">
        <v>12</v>
      </c>
      <c r="E1090" t="s">
        <v>2</v>
      </c>
      <c r="F1090">
        <v>14230</v>
      </c>
      <c r="G1090">
        <v>33</v>
      </c>
      <c r="H1090">
        <v>469590</v>
      </c>
      <c r="I1090">
        <v>4738590</v>
      </c>
      <c r="J1090" t="s">
        <v>3</v>
      </c>
    </row>
    <row r="1091" spans="1:10" x14ac:dyDescent="0.3">
      <c r="A1091">
        <v>1112</v>
      </c>
      <c r="B1091" t="s">
        <v>1110</v>
      </c>
      <c r="C1091" t="s">
        <v>1601</v>
      </c>
      <c r="D1091" t="s">
        <v>5</v>
      </c>
      <c r="E1091" t="s">
        <v>6</v>
      </c>
      <c r="F1091">
        <v>3380</v>
      </c>
      <c r="G1091">
        <v>274</v>
      </c>
      <c r="H1091">
        <v>926476</v>
      </c>
      <c r="I1091">
        <v>9348982</v>
      </c>
      <c r="J1091" t="s">
        <v>7</v>
      </c>
    </row>
    <row r="1092" spans="1:10" x14ac:dyDescent="0.3">
      <c r="A1092">
        <v>1113</v>
      </c>
      <c r="B1092" t="s">
        <v>1111</v>
      </c>
      <c r="C1092" t="s">
        <v>1601</v>
      </c>
      <c r="D1092" t="s">
        <v>31</v>
      </c>
      <c r="E1092" t="s">
        <v>29</v>
      </c>
      <c r="F1092">
        <v>6580</v>
      </c>
      <c r="G1092">
        <v>84</v>
      </c>
      <c r="H1092">
        <v>550088</v>
      </c>
      <c r="I1092">
        <v>5550888</v>
      </c>
      <c r="J1092" t="s">
        <v>14</v>
      </c>
    </row>
    <row r="1093" spans="1:10" x14ac:dyDescent="0.3">
      <c r="A1093">
        <v>1114</v>
      </c>
      <c r="B1093" t="s">
        <v>1112</v>
      </c>
      <c r="C1093" t="s">
        <v>1601</v>
      </c>
      <c r="D1093" t="s">
        <v>5</v>
      </c>
      <c r="E1093" t="s">
        <v>13</v>
      </c>
      <c r="F1093">
        <v>16690</v>
      </c>
      <c r="G1093">
        <v>20</v>
      </c>
      <c r="H1093">
        <v>330462</v>
      </c>
      <c r="I1093">
        <v>3334662</v>
      </c>
      <c r="J1093" t="s">
        <v>14</v>
      </c>
    </row>
    <row r="1094" spans="1:10" x14ac:dyDescent="0.3">
      <c r="A1094">
        <v>1115</v>
      </c>
      <c r="B1094" t="s">
        <v>1113</v>
      </c>
      <c r="C1094" t="s">
        <v>1601</v>
      </c>
      <c r="D1094" t="s">
        <v>45</v>
      </c>
      <c r="E1094" t="s">
        <v>13</v>
      </c>
      <c r="F1094">
        <v>16870</v>
      </c>
      <c r="G1094">
        <v>491</v>
      </c>
      <c r="H1094">
        <v>8276422</v>
      </c>
      <c r="I1094">
        <v>83516622</v>
      </c>
      <c r="J1094" t="s">
        <v>14</v>
      </c>
    </row>
    <row r="1095" spans="1:10" x14ac:dyDescent="0.3">
      <c r="A1095">
        <v>1116</v>
      </c>
      <c r="B1095" t="s">
        <v>1114</v>
      </c>
      <c r="C1095" t="s">
        <v>1602</v>
      </c>
      <c r="D1095" t="s">
        <v>22</v>
      </c>
      <c r="E1095" t="s">
        <v>37</v>
      </c>
      <c r="F1095">
        <v>32020</v>
      </c>
      <c r="G1095">
        <v>330</v>
      </c>
      <c r="H1095">
        <v>10566600</v>
      </c>
      <c r="I1095">
        <v>106626600</v>
      </c>
      <c r="J1095" t="s">
        <v>17</v>
      </c>
    </row>
    <row r="1096" spans="1:10" x14ac:dyDescent="0.3">
      <c r="A1096">
        <v>1117</v>
      </c>
      <c r="B1096" t="s">
        <v>1115</v>
      </c>
      <c r="C1096" t="s">
        <v>1602</v>
      </c>
      <c r="D1096" t="s">
        <v>45</v>
      </c>
      <c r="E1096" t="s">
        <v>24</v>
      </c>
      <c r="F1096">
        <v>8140</v>
      </c>
      <c r="G1096">
        <v>1211</v>
      </c>
      <c r="H1096">
        <v>9860177</v>
      </c>
      <c r="I1096">
        <v>99498146</v>
      </c>
      <c r="J1096" t="s">
        <v>14</v>
      </c>
    </row>
    <row r="1097" spans="1:10" x14ac:dyDescent="0.3">
      <c r="A1097">
        <v>1118</v>
      </c>
      <c r="B1097" t="s">
        <v>1116</v>
      </c>
      <c r="C1097" t="s">
        <v>1602</v>
      </c>
      <c r="D1097" t="s">
        <v>31</v>
      </c>
      <c r="E1097" t="s">
        <v>20</v>
      </c>
      <c r="F1097">
        <v>6070</v>
      </c>
      <c r="G1097">
        <v>15996</v>
      </c>
      <c r="H1097">
        <v>97096403</v>
      </c>
      <c r="I1097">
        <v>979790975</v>
      </c>
      <c r="J1097" t="s">
        <v>14</v>
      </c>
    </row>
    <row r="1098" spans="1:10" x14ac:dyDescent="0.3">
      <c r="A1098">
        <v>1119</v>
      </c>
      <c r="B1098" t="s">
        <v>1117</v>
      </c>
      <c r="C1098" t="s">
        <v>1602</v>
      </c>
      <c r="D1098" t="s">
        <v>1</v>
      </c>
      <c r="E1098" t="s">
        <v>29</v>
      </c>
      <c r="F1098">
        <v>6860</v>
      </c>
      <c r="G1098">
        <v>102</v>
      </c>
      <c r="H1098">
        <v>701778</v>
      </c>
      <c r="I1098">
        <v>7081578</v>
      </c>
      <c r="J1098" t="s">
        <v>14</v>
      </c>
    </row>
    <row r="1099" spans="1:10" x14ac:dyDescent="0.3">
      <c r="A1099">
        <v>1120</v>
      </c>
      <c r="B1099" t="s">
        <v>1118</v>
      </c>
      <c r="C1099" t="s">
        <v>1603</v>
      </c>
      <c r="D1099" t="s">
        <v>45</v>
      </c>
      <c r="E1099" t="s">
        <v>6</v>
      </c>
      <c r="F1099">
        <v>4210</v>
      </c>
      <c r="G1099">
        <v>77</v>
      </c>
      <c r="H1099">
        <v>324791</v>
      </c>
      <c r="I1099">
        <v>3277439</v>
      </c>
      <c r="J1099" t="s">
        <v>7</v>
      </c>
    </row>
    <row r="1100" spans="1:10" x14ac:dyDescent="0.3">
      <c r="A1100">
        <v>1121</v>
      </c>
      <c r="B1100" t="s">
        <v>1119</v>
      </c>
      <c r="C1100" t="s">
        <v>1604</v>
      </c>
      <c r="D1100" t="s">
        <v>10</v>
      </c>
      <c r="E1100" t="s">
        <v>16</v>
      </c>
      <c r="F1100">
        <v>25070</v>
      </c>
      <c r="G1100">
        <v>126</v>
      </c>
      <c r="H1100">
        <v>3158852</v>
      </c>
      <c r="I1100">
        <v>31875691</v>
      </c>
      <c r="J1100" t="s">
        <v>17</v>
      </c>
    </row>
    <row r="1101" spans="1:10" x14ac:dyDescent="0.3">
      <c r="A1101">
        <v>1122</v>
      </c>
      <c r="B1101" t="s">
        <v>1120</v>
      </c>
      <c r="C1101" t="s">
        <v>1604</v>
      </c>
      <c r="D1101" t="s">
        <v>12</v>
      </c>
      <c r="E1101" t="s">
        <v>2</v>
      </c>
      <c r="F1101">
        <v>14230</v>
      </c>
      <c r="G1101">
        <v>326</v>
      </c>
      <c r="H1101">
        <v>4633288</v>
      </c>
      <c r="I1101">
        <v>46754088</v>
      </c>
      <c r="J1101" t="s">
        <v>3</v>
      </c>
    </row>
    <row r="1102" spans="1:10" x14ac:dyDescent="0.3">
      <c r="A1102">
        <v>1123</v>
      </c>
      <c r="B1102" t="s">
        <v>1121</v>
      </c>
      <c r="C1102" t="s">
        <v>1604</v>
      </c>
      <c r="D1102" t="s">
        <v>31</v>
      </c>
      <c r="E1102" t="s">
        <v>24</v>
      </c>
      <c r="F1102">
        <v>7020</v>
      </c>
      <c r="G1102">
        <v>138</v>
      </c>
      <c r="H1102">
        <v>970399</v>
      </c>
      <c r="I1102">
        <v>9792206</v>
      </c>
      <c r="J1102" t="s">
        <v>14</v>
      </c>
    </row>
    <row r="1103" spans="1:10" x14ac:dyDescent="0.3">
      <c r="A1103">
        <v>1124</v>
      </c>
      <c r="B1103" t="s">
        <v>1122</v>
      </c>
      <c r="C1103" t="s">
        <v>1605</v>
      </c>
      <c r="D1103" t="s">
        <v>10</v>
      </c>
      <c r="E1103" t="s">
        <v>20</v>
      </c>
      <c r="F1103">
        <v>6030</v>
      </c>
      <c r="G1103">
        <v>16415</v>
      </c>
      <c r="H1103">
        <v>98980150</v>
      </c>
      <c r="I1103">
        <v>998799697</v>
      </c>
      <c r="J1103" t="s">
        <v>14</v>
      </c>
    </row>
    <row r="1104" spans="1:10" x14ac:dyDescent="0.3">
      <c r="A1104">
        <v>1125</v>
      </c>
      <c r="B1104" t="s">
        <v>1123</v>
      </c>
      <c r="C1104" t="s">
        <v>1605</v>
      </c>
      <c r="D1104" t="s">
        <v>22</v>
      </c>
      <c r="E1104" t="s">
        <v>24</v>
      </c>
      <c r="F1104">
        <v>7010</v>
      </c>
      <c r="G1104">
        <v>140</v>
      </c>
      <c r="H1104">
        <v>978971</v>
      </c>
      <c r="I1104">
        <v>9878708</v>
      </c>
      <c r="J1104" t="s">
        <v>14</v>
      </c>
    </row>
    <row r="1105" spans="1:10" x14ac:dyDescent="0.3">
      <c r="A1105">
        <v>1126</v>
      </c>
      <c r="B1105" t="s">
        <v>1124</v>
      </c>
      <c r="C1105" t="s">
        <v>1605</v>
      </c>
      <c r="D1105" t="s">
        <v>45</v>
      </c>
      <c r="E1105" t="s">
        <v>37</v>
      </c>
      <c r="F1105">
        <v>36180</v>
      </c>
      <c r="G1105">
        <v>65</v>
      </c>
      <c r="H1105">
        <v>2348082</v>
      </c>
      <c r="I1105">
        <v>23694282</v>
      </c>
      <c r="J1105" t="s">
        <v>17</v>
      </c>
    </row>
    <row r="1106" spans="1:10" x14ac:dyDescent="0.3">
      <c r="A1106">
        <v>1127</v>
      </c>
      <c r="B1106" t="s">
        <v>1125</v>
      </c>
      <c r="C1106" t="s">
        <v>1605</v>
      </c>
      <c r="D1106" t="s">
        <v>45</v>
      </c>
      <c r="E1106" t="s">
        <v>29</v>
      </c>
      <c r="F1106">
        <v>8840</v>
      </c>
      <c r="G1106">
        <v>1107</v>
      </c>
      <c r="H1106">
        <v>9789359</v>
      </c>
      <c r="I1106">
        <v>98783528</v>
      </c>
      <c r="J1106" t="s">
        <v>14</v>
      </c>
    </row>
    <row r="1107" spans="1:10" x14ac:dyDescent="0.3">
      <c r="A1107">
        <v>1128</v>
      </c>
      <c r="B1107" t="s">
        <v>1126</v>
      </c>
      <c r="C1107" t="s">
        <v>1605</v>
      </c>
      <c r="D1107" t="s">
        <v>10</v>
      </c>
      <c r="E1107" t="s">
        <v>37</v>
      </c>
      <c r="F1107">
        <v>34620</v>
      </c>
      <c r="G1107">
        <v>68</v>
      </c>
      <c r="H1107">
        <v>2361084</v>
      </c>
      <c r="I1107">
        <v>23825484</v>
      </c>
      <c r="J1107" t="s">
        <v>17</v>
      </c>
    </row>
    <row r="1108" spans="1:10" x14ac:dyDescent="0.3">
      <c r="A1108">
        <v>1129</v>
      </c>
      <c r="B1108" t="s">
        <v>1127</v>
      </c>
      <c r="C1108" t="s">
        <v>1606</v>
      </c>
      <c r="D1108" t="s">
        <v>1</v>
      </c>
      <c r="E1108" t="s">
        <v>33</v>
      </c>
      <c r="F1108">
        <v>2130</v>
      </c>
      <c r="G1108">
        <v>360</v>
      </c>
      <c r="H1108">
        <v>766554</v>
      </c>
      <c r="I1108">
        <v>7735229</v>
      </c>
      <c r="J1108" t="s">
        <v>34</v>
      </c>
    </row>
    <row r="1109" spans="1:10" x14ac:dyDescent="0.3">
      <c r="A1109">
        <v>1130</v>
      </c>
      <c r="B1109" t="s">
        <v>1128</v>
      </c>
      <c r="C1109" t="s">
        <v>1606</v>
      </c>
      <c r="D1109" t="s">
        <v>12</v>
      </c>
      <c r="E1109" t="s">
        <v>6</v>
      </c>
      <c r="F1109">
        <v>3060</v>
      </c>
      <c r="G1109">
        <v>11</v>
      </c>
      <c r="H1109">
        <v>33660</v>
      </c>
      <c r="I1109">
        <v>339660</v>
      </c>
      <c r="J1109" t="s">
        <v>7</v>
      </c>
    </row>
    <row r="1110" spans="1:10" x14ac:dyDescent="0.3">
      <c r="A1110">
        <v>1131</v>
      </c>
      <c r="B1110" t="s">
        <v>1129</v>
      </c>
      <c r="C1110" t="s">
        <v>1606</v>
      </c>
      <c r="D1110" t="s">
        <v>12</v>
      </c>
      <c r="E1110" t="s">
        <v>16</v>
      </c>
      <c r="F1110">
        <v>27450</v>
      </c>
      <c r="G1110">
        <v>130</v>
      </c>
      <c r="H1110">
        <v>3563010</v>
      </c>
      <c r="I1110">
        <v>35954010</v>
      </c>
      <c r="J1110" t="s">
        <v>17</v>
      </c>
    </row>
    <row r="1111" spans="1:10" x14ac:dyDescent="0.3">
      <c r="A1111">
        <v>1132</v>
      </c>
      <c r="B1111" t="s">
        <v>1130</v>
      </c>
      <c r="C1111" t="s">
        <v>1606</v>
      </c>
      <c r="D1111" t="s">
        <v>22</v>
      </c>
      <c r="E1111" t="s">
        <v>33</v>
      </c>
      <c r="F1111">
        <v>2100</v>
      </c>
      <c r="G1111">
        <v>125</v>
      </c>
      <c r="H1111">
        <v>263340</v>
      </c>
      <c r="I1111">
        <v>2657340</v>
      </c>
      <c r="J1111" t="s">
        <v>34</v>
      </c>
    </row>
    <row r="1112" spans="1:10" x14ac:dyDescent="0.3">
      <c r="A1112">
        <v>1133</v>
      </c>
      <c r="B1112" t="s">
        <v>1131</v>
      </c>
      <c r="C1112" t="s">
        <v>1606</v>
      </c>
      <c r="D1112" t="s">
        <v>12</v>
      </c>
      <c r="E1112" t="s">
        <v>6</v>
      </c>
      <c r="F1112">
        <v>3060</v>
      </c>
      <c r="G1112">
        <v>282</v>
      </c>
      <c r="H1112">
        <v>862032</v>
      </c>
      <c r="I1112">
        <v>8698690</v>
      </c>
      <c r="J1112" t="s">
        <v>7</v>
      </c>
    </row>
    <row r="1113" spans="1:10" x14ac:dyDescent="0.3">
      <c r="A1113">
        <v>1134</v>
      </c>
      <c r="B1113" t="s">
        <v>1132</v>
      </c>
      <c r="C1113" t="s">
        <v>1606</v>
      </c>
      <c r="D1113" t="s">
        <v>12</v>
      </c>
      <c r="E1113" t="s">
        <v>16</v>
      </c>
      <c r="F1113">
        <v>27450</v>
      </c>
      <c r="G1113">
        <v>113</v>
      </c>
      <c r="H1113">
        <v>3110085</v>
      </c>
      <c r="I1113">
        <v>31383585</v>
      </c>
      <c r="J1113" t="s">
        <v>17</v>
      </c>
    </row>
    <row r="1114" spans="1:10" x14ac:dyDescent="0.3">
      <c r="A1114">
        <v>1135</v>
      </c>
      <c r="B1114" t="s">
        <v>1133</v>
      </c>
      <c r="C1114" t="s">
        <v>1607</v>
      </c>
      <c r="D1114" t="s">
        <v>12</v>
      </c>
      <c r="E1114" t="s">
        <v>6</v>
      </c>
      <c r="F1114">
        <v>3060</v>
      </c>
      <c r="G1114">
        <v>126</v>
      </c>
      <c r="H1114">
        <v>384294</v>
      </c>
      <c r="I1114">
        <v>3877872</v>
      </c>
      <c r="J1114" t="s">
        <v>7</v>
      </c>
    </row>
    <row r="1115" spans="1:10" x14ac:dyDescent="0.3">
      <c r="A1115">
        <v>1136</v>
      </c>
      <c r="B1115" t="s">
        <v>1134</v>
      </c>
      <c r="C1115" t="s">
        <v>1607</v>
      </c>
      <c r="D1115" t="s">
        <v>5</v>
      </c>
      <c r="E1115" t="s">
        <v>13</v>
      </c>
      <c r="F1115">
        <v>16690</v>
      </c>
      <c r="G1115">
        <v>209</v>
      </c>
      <c r="H1115">
        <v>3488267</v>
      </c>
      <c r="I1115">
        <v>35199790</v>
      </c>
      <c r="J1115" t="s">
        <v>14</v>
      </c>
    </row>
    <row r="1116" spans="1:10" x14ac:dyDescent="0.3">
      <c r="A1116">
        <v>1137</v>
      </c>
      <c r="B1116" t="s">
        <v>1135</v>
      </c>
      <c r="C1116" t="s">
        <v>1607</v>
      </c>
      <c r="D1116" t="s">
        <v>12</v>
      </c>
      <c r="E1116" t="s">
        <v>37</v>
      </c>
      <c r="F1116">
        <v>35350</v>
      </c>
      <c r="G1116">
        <v>95</v>
      </c>
      <c r="H1116">
        <v>3344110</v>
      </c>
      <c r="I1116">
        <v>33745110</v>
      </c>
      <c r="J1116" t="s">
        <v>17</v>
      </c>
    </row>
    <row r="1117" spans="1:10" x14ac:dyDescent="0.3">
      <c r="A1117">
        <v>1138</v>
      </c>
      <c r="B1117" t="s">
        <v>1136</v>
      </c>
      <c r="C1117" t="s">
        <v>1607</v>
      </c>
      <c r="D1117" t="s">
        <v>1</v>
      </c>
      <c r="E1117" t="s">
        <v>13</v>
      </c>
      <c r="F1117">
        <v>16570</v>
      </c>
      <c r="G1117">
        <v>216</v>
      </c>
      <c r="H1117">
        <v>3572492</v>
      </c>
      <c r="I1117">
        <v>36049692</v>
      </c>
      <c r="J1117" t="s">
        <v>14</v>
      </c>
    </row>
    <row r="1118" spans="1:10" x14ac:dyDescent="0.3">
      <c r="A1118">
        <v>1139</v>
      </c>
      <c r="B1118" t="s">
        <v>1137</v>
      </c>
      <c r="C1118" t="s">
        <v>1608</v>
      </c>
      <c r="D1118" t="s">
        <v>12</v>
      </c>
      <c r="E1118" t="s">
        <v>20</v>
      </c>
      <c r="F1118">
        <v>7890</v>
      </c>
      <c r="G1118">
        <v>1219</v>
      </c>
      <c r="H1118">
        <v>9620333</v>
      </c>
      <c r="I1118">
        <v>97077905</v>
      </c>
      <c r="J1118" t="s">
        <v>14</v>
      </c>
    </row>
    <row r="1119" spans="1:10" x14ac:dyDescent="0.3">
      <c r="A1119">
        <v>1140</v>
      </c>
      <c r="B1119" t="s">
        <v>1138</v>
      </c>
      <c r="C1119" t="s">
        <v>1608</v>
      </c>
      <c r="D1119" t="s">
        <v>22</v>
      </c>
      <c r="E1119" t="s">
        <v>20</v>
      </c>
      <c r="F1119">
        <v>5180</v>
      </c>
      <c r="G1119">
        <v>18674</v>
      </c>
      <c r="H1119">
        <v>96730618</v>
      </c>
      <c r="I1119">
        <v>976099870</v>
      </c>
      <c r="J1119" t="s">
        <v>14</v>
      </c>
    </row>
    <row r="1120" spans="1:10" x14ac:dyDescent="0.3">
      <c r="A1120">
        <v>1141</v>
      </c>
      <c r="B1120" t="s">
        <v>1139</v>
      </c>
      <c r="C1120" t="s">
        <v>1608</v>
      </c>
      <c r="D1120" t="s">
        <v>12</v>
      </c>
      <c r="E1120" t="s">
        <v>20</v>
      </c>
      <c r="F1120">
        <v>7890</v>
      </c>
      <c r="G1120">
        <v>12270</v>
      </c>
      <c r="H1120">
        <v>96810182</v>
      </c>
      <c r="I1120">
        <v>976902747</v>
      </c>
      <c r="J1120" t="s">
        <v>14</v>
      </c>
    </row>
    <row r="1121" spans="1:10" x14ac:dyDescent="0.3">
      <c r="A1121">
        <v>1142</v>
      </c>
      <c r="B1121" t="s">
        <v>1140</v>
      </c>
      <c r="C1121" t="s">
        <v>1608</v>
      </c>
      <c r="D1121" t="s">
        <v>1</v>
      </c>
      <c r="E1121" t="s">
        <v>37</v>
      </c>
      <c r="F1121">
        <v>33520</v>
      </c>
      <c r="G1121">
        <v>101</v>
      </c>
      <c r="H1121">
        <v>3396094</v>
      </c>
      <c r="I1121">
        <v>34269677</v>
      </c>
      <c r="J1121" t="s">
        <v>17</v>
      </c>
    </row>
    <row r="1122" spans="1:10" x14ac:dyDescent="0.3">
      <c r="A1122">
        <v>1143</v>
      </c>
      <c r="B1122" t="s">
        <v>1141</v>
      </c>
      <c r="C1122" t="s">
        <v>1609</v>
      </c>
      <c r="D1122" t="s">
        <v>45</v>
      </c>
      <c r="E1122" t="s">
        <v>6</v>
      </c>
      <c r="F1122">
        <v>4210</v>
      </c>
      <c r="G1122">
        <v>154</v>
      </c>
      <c r="H1122">
        <v>648340</v>
      </c>
      <c r="I1122">
        <v>6542340</v>
      </c>
      <c r="J1122" t="s">
        <v>7</v>
      </c>
    </row>
    <row r="1123" spans="1:10" x14ac:dyDescent="0.3">
      <c r="A1123">
        <v>1144</v>
      </c>
      <c r="B1123" t="s">
        <v>1142</v>
      </c>
      <c r="C1123" t="s">
        <v>1610</v>
      </c>
      <c r="D1123" t="s">
        <v>45</v>
      </c>
      <c r="E1123" t="s">
        <v>13</v>
      </c>
      <c r="F1123">
        <v>16870</v>
      </c>
      <c r="G1123">
        <v>366</v>
      </c>
      <c r="H1123">
        <v>6179481</v>
      </c>
      <c r="I1123">
        <v>62356581</v>
      </c>
      <c r="J1123" t="s">
        <v>14</v>
      </c>
    </row>
    <row r="1124" spans="1:10" x14ac:dyDescent="0.3">
      <c r="A1124">
        <v>1145</v>
      </c>
      <c r="B1124" t="s">
        <v>1143</v>
      </c>
      <c r="C1124" t="s">
        <v>1610</v>
      </c>
      <c r="D1124" t="s">
        <v>10</v>
      </c>
      <c r="E1124" t="s">
        <v>33</v>
      </c>
      <c r="F1124">
        <v>2120</v>
      </c>
      <c r="G1124">
        <v>128</v>
      </c>
      <c r="H1124">
        <v>270512</v>
      </c>
      <c r="I1124">
        <v>2729712</v>
      </c>
      <c r="J1124" t="s">
        <v>34</v>
      </c>
    </row>
    <row r="1125" spans="1:10" x14ac:dyDescent="0.3">
      <c r="A1125">
        <v>1146</v>
      </c>
      <c r="B1125" t="s">
        <v>1144</v>
      </c>
      <c r="C1125" t="s">
        <v>1610</v>
      </c>
      <c r="D1125" t="s">
        <v>31</v>
      </c>
      <c r="E1125" t="s">
        <v>16</v>
      </c>
      <c r="F1125">
        <v>23680</v>
      </c>
      <c r="G1125">
        <v>124</v>
      </c>
      <c r="H1125">
        <v>2943429</v>
      </c>
      <c r="I1125">
        <v>29701877</v>
      </c>
      <c r="J1125" t="s">
        <v>17</v>
      </c>
    </row>
    <row r="1126" spans="1:10" x14ac:dyDescent="0.3">
      <c r="A1126">
        <v>1147</v>
      </c>
      <c r="B1126" t="s">
        <v>1145</v>
      </c>
      <c r="C1126" t="s">
        <v>1610</v>
      </c>
      <c r="D1126" t="s">
        <v>31</v>
      </c>
      <c r="E1126" t="s">
        <v>24</v>
      </c>
      <c r="F1126">
        <v>7020</v>
      </c>
      <c r="G1126">
        <v>137</v>
      </c>
      <c r="H1126">
        <v>960360</v>
      </c>
      <c r="I1126">
        <v>9690908</v>
      </c>
      <c r="J1126" t="s">
        <v>14</v>
      </c>
    </row>
    <row r="1127" spans="1:10" x14ac:dyDescent="0.3">
      <c r="A1127">
        <v>1148</v>
      </c>
      <c r="B1127" t="s">
        <v>1146</v>
      </c>
      <c r="C1127" t="s">
        <v>1610</v>
      </c>
      <c r="D1127" t="s">
        <v>22</v>
      </c>
      <c r="E1127" t="s">
        <v>33</v>
      </c>
      <c r="F1127">
        <v>2100</v>
      </c>
      <c r="G1127">
        <v>122</v>
      </c>
      <c r="H1127">
        <v>256410</v>
      </c>
      <c r="I1127">
        <v>2587410</v>
      </c>
      <c r="J1127" t="s">
        <v>34</v>
      </c>
    </row>
    <row r="1128" spans="1:10" x14ac:dyDescent="0.3">
      <c r="A1128">
        <v>1149</v>
      </c>
      <c r="B1128" t="s">
        <v>1147</v>
      </c>
      <c r="C1128" t="s">
        <v>1610</v>
      </c>
      <c r="D1128" t="s">
        <v>12</v>
      </c>
      <c r="E1128" t="s">
        <v>37</v>
      </c>
      <c r="F1128">
        <v>35350</v>
      </c>
      <c r="G1128">
        <v>196</v>
      </c>
      <c r="H1128">
        <v>6916487</v>
      </c>
      <c r="I1128">
        <v>69793645</v>
      </c>
      <c r="J1128" t="s">
        <v>17</v>
      </c>
    </row>
    <row r="1129" spans="1:10" x14ac:dyDescent="0.3">
      <c r="A1129">
        <v>1150</v>
      </c>
      <c r="B1129" t="s">
        <v>1148</v>
      </c>
      <c r="C1129" t="s">
        <v>1611</v>
      </c>
      <c r="D1129" t="s">
        <v>1</v>
      </c>
      <c r="E1129" t="s">
        <v>33</v>
      </c>
      <c r="F1129">
        <v>2130</v>
      </c>
      <c r="G1129">
        <v>118</v>
      </c>
      <c r="H1129">
        <v>250701</v>
      </c>
      <c r="I1129">
        <v>2529801</v>
      </c>
      <c r="J1129" t="s">
        <v>34</v>
      </c>
    </row>
    <row r="1130" spans="1:10" x14ac:dyDescent="0.3">
      <c r="A1130">
        <v>1151</v>
      </c>
      <c r="B1130" t="s">
        <v>1149</v>
      </c>
      <c r="C1130" t="s">
        <v>1611</v>
      </c>
      <c r="D1130" t="s">
        <v>22</v>
      </c>
      <c r="E1130" t="s">
        <v>13</v>
      </c>
      <c r="F1130">
        <v>16010</v>
      </c>
      <c r="G1130">
        <v>432</v>
      </c>
      <c r="H1130">
        <v>6916212</v>
      </c>
      <c r="I1130">
        <v>69790870</v>
      </c>
      <c r="J1130" t="s">
        <v>14</v>
      </c>
    </row>
    <row r="1131" spans="1:10" x14ac:dyDescent="0.3">
      <c r="A1131">
        <v>1152</v>
      </c>
      <c r="B1131" t="s">
        <v>1150</v>
      </c>
      <c r="C1131" t="s">
        <v>1611</v>
      </c>
      <c r="D1131" t="s">
        <v>45</v>
      </c>
      <c r="E1131" t="s">
        <v>16</v>
      </c>
      <c r="F1131">
        <v>32990</v>
      </c>
      <c r="G1131">
        <v>109</v>
      </c>
      <c r="H1131">
        <v>3592611</v>
      </c>
      <c r="I1131">
        <v>36252711</v>
      </c>
      <c r="J1131" t="s">
        <v>17</v>
      </c>
    </row>
    <row r="1132" spans="1:10" x14ac:dyDescent="0.3">
      <c r="A1132">
        <v>1153</v>
      </c>
      <c r="B1132" t="s">
        <v>1151</v>
      </c>
      <c r="C1132" t="s">
        <v>1611</v>
      </c>
      <c r="D1132" t="s">
        <v>45</v>
      </c>
      <c r="E1132" t="s">
        <v>24</v>
      </c>
      <c r="F1132">
        <v>8140</v>
      </c>
      <c r="G1132">
        <v>11869</v>
      </c>
      <c r="H1132">
        <v>96612554</v>
      </c>
      <c r="I1132">
        <v>974908496</v>
      </c>
      <c r="J1132" t="s">
        <v>14</v>
      </c>
    </row>
    <row r="1133" spans="1:10" x14ac:dyDescent="0.3">
      <c r="A1133">
        <v>1154</v>
      </c>
      <c r="B1133" t="s">
        <v>1152</v>
      </c>
      <c r="C1133" s="1">
        <v>44572</v>
      </c>
      <c r="D1133" t="s">
        <v>12</v>
      </c>
      <c r="E1133" t="s">
        <v>2</v>
      </c>
      <c r="F1133">
        <v>14230</v>
      </c>
      <c r="G1133">
        <v>319</v>
      </c>
      <c r="H1133">
        <v>4539370</v>
      </c>
      <c r="I1133">
        <v>45806370</v>
      </c>
      <c r="J1133" t="s">
        <v>3</v>
      </c>
    </row>
    <row r="1134" spans="1:10" x14ac:dyDescent="0.3">
      <c r="A1134">
        <v>1155</v>
      </c>
      <c r="B1134" t="s">
        <v>1153</v>
      </c>
      <c r="C1134" s="1">
        <v>44572</v>
      </c>
      <c r="D1134" t="s">
        <v>5</v>
      </c>
      <c r="E1134" t="s">
        <v>13</v>
      </c>
      <c r="F1134">
        <v>16690</v>
      </c>
      <c r="G1134">
        <v>277</v>
      </c>
      <c r="H1134">
        <v>4626468</v>
      </c>
      <c r="I1134">
        <v>46685268</v>
      </c>
      <c r="J1134" t="s">
        <v>14</v>
      </c>
    </row>
    <row r="1135" spans="1:10" x14ac:dyDescent="0.3">
      <c r="A1135">
        <v>1156</v>
      </c>
      <c r="B1135" t="s">
        <v>1154</v>
      </c>
      <c r="C1135" s="1">
        <v>44572</v>
      </c>
      <c r="D1135" t="s">
        <v>22</v>
      </c>
      <c r="E1135" t="s">
        <v>24</v>
      </c>
      <c r="F1135">
        <v>7010</v>
      </c>
      <c r="G1135">
        <v>13851</v>
      </c>
      <c r="H1135">
        <v>97097083</v>
      </c>
      <c r="I1135">
        <v>979797842</v>
      </c>
      <c r="J1135" t="s">
        <v>14</v>
      </c>
    </row>
    <row r="1136" spans="1:10" x14ac:dyDescent="0.3">
      <c r="A1136">
        <v>1157</v>
      </c>
      <c r="B1136" t="s">
        <v>1155</v>
      </c>
      <c r="C1136" s="1">
        <v>44572</v>
      </c>
      <c r="D1136" t="s">
        <v>1</v>
      </c>
      <c r="E1136" t="s">
        <v>2</v>
      </c>
      <c r="F1136">
        <v>14820</v>
      </c>
      <c r="G1136">
        <v>77</v>
      </c>
      <c r="H1136">
        <v>1141140</v>
      </c>
      <c r="I1136">
        <v>11515140</v>
      </c>
      <c r="J1136" t="s">
        <v>3</v>
      </c>
    </row>
    <row r="1137" spans="1:10" x14ac:dyDescent="0.3">
      <c r="A1137">
        <v>1158</v>
      </c>
      <c r="B1137" t="s">
        <v>1156</v>
      </c>
      <c r="C1137" s="1">
        <v>44603</v>
      </c>
      <c r="D1137" t="s">
        <v>10</v>
      </c>
      <c r="E1137" t="s">
        <v>6</v>
      </c>
      <c r="F1137">
        <v>3390</v>
      </c>
      <c r="G1137">
        <v>147</v>
      </c>
      <c r="H1137">
        <v>499686</v>
      </c>
      <c r="I1137">
        <v>5042286</v>
      </c>
      <c r="J1137" t="s">
        <v>7</v>
      </c>
    </row>
    <row r="1138" spans="1:10" x14ac:dyDescent="0.3">
      <c r="A1138">
        <v>1159</v>
      </c>
      <c r="B1138" t="s">
        <v>1157</v>
      </c>
      <c r="C1138" s="1">
        <v>44631</v>
      </c>
      <c r="D1138" t="s">
        <v>22</v>
      </c>
      <c r="E1138" t="s">
        <v>6</v>
      </c>
      <c r="F1138">
        <v>2940</v>
      </c>
      <c r="G1138">
        <v>333</v>
      </c>
      <c r="H1138">
        <v>978193</v>
      </c>
      <c r="I1138">
        <v>9870854</v>
      </c>
      <c r="J1138" t="s">
        <v>7</v>
      </c>
    </row>
    <row r="1139" spans="1:10" x14ac:dyDescent="0.3">
      <c r="A1139">
        <v>1160</v>
      </c>
      <c r="B1139" t="s">
        <v>1158</v>
      </c>
      <c r="C1139" s="1">
        <v>44631</v>
      </c>
      <c r="D1139" t="s">
        <v>1</v>
      </c>
      <c r="E1139" t="s">
        <v>2</v>
      </c>
      <c r="F1139">
        <v>14820</v>
      </c>
      <c r="G1139">
        <v>64</v>
      </c>
      <c r="H1139">
        <v>945516</v>
      </c>
      <c r="I1139">
        <v>9541116</v>
      </c>
      <c r="J1139" t="s">
        <v>3</v>
      </c>
    </row>
    <row r="1140" spans="1:10" x14ac:dyDescent="0.3">
      <c r="A1140">
        <v>1161</v>
      </c>
      <c r="B1140" t="s">
        <v>1159</v>
      </c>
      <c r="C1140" s="1">
        <v>44631</v>
      </c>
      <c r="D1140" t="s">
        <v>45</v>
      </c>
      <c r="E1140" t="s">
        <v>29</v>
      </c>
      <c r="F1140">
        <v>8840</v>
      </c>
      <c r="G1140">
        <v>66</v>
      </c>
      <c r="H1140">
        <v>583483</v>
      </c>
      <c r="I1140">
        <v>5887870</v>
      </c>
      <c r="J1140" t="s">
        <v>14</v>
      </c>
    </row>
    <row r="1141" spans="1:10" x14ac:dyDescent="0.3">
      <c r="A1141">
        <v>1162</v>
      </c>
      <c r="B1141" t="s">
        <v>1160</v>
      </c>
      <c r="C1141" s="1">
        <v>44631</v>
      </c>
      <c r="D1141" t="s">
        <v>45</v>
      </c>
      <c r="E1141" t="s">
        <v>13</v>
      </c>
      <c r="F1141">
        <v>16870</v>
      </c>
      <c r="G1141">
        <v>510</v>
      </c>
      <c r="H1141">
        <v>8610501</v>
      </c>
      <c r="I1141">
        <v>86887778</v>
      </c>
      <c r="J1141" t="s">
        <v>14</v>
      </c>
    </row>
    <row r="1142" spans="1:10" x14ac:dyDescent="0.3">
      <c r="A1142">
        <v>1163</v>
      </c>
      <c r="B1142" t="s">
        <v>1161</v>
      </c>
      <c r="C1142" s="1">
        <v>44631</v>
      </c>
      <c r="D1142" t="s">
        <v>10</v>
      </c>
      <c r="E1142" t="s">
        <v>6</v>
      </c>
      <c r="F1142">
        <v>3390</v>
      </c>
      <c r="G1142">
        <v>178</v>
      </c>
      <c r="H1142">
        <v>604098</v>
      </c>
      <c r="I1142">
        <v>6095898</v>
      </c>
      <c r="J1142" t="s">
        <v>7</v>
      </c>
    </row>
    <row r="1143" spans="1:10" x14ac:dyDescent="0.3">
      <c r="A1143">
        <v>1164</v>
      </c>
      <c r="B1143" t="s">
        <v>1162</v>
      </c>
      <c r="C1143" s="1">
        <v>44631</v>
      </c>
      <c r="D1143" t="s">
        <v>1</v>
      </c>
      <c r="E1143" t="s">
        <v>24</v>
      </c>
      <c r="F1143">
        <v>7420</v>
      </c>
      <c r="G1143">
        <v>50</v>
      </c>
      <c r="H1143">
        <v>367290</v>
      </c>
      <c r="I1143">
        <v>3706290</v>
      </c>
      <c r="J1143" t="s">
        <v>14</v>
      </c>
    </row>
    <row r="1144" spans="1:10" x14ac:dyDescent="0.3">
      <c r="A1144">
        <v>1165</v>
      </c>
      <c r="B1144" t="s">
        <v>1163</v>
      </c>
      <c r="C1144" s="1">
        <v>44662</v>
      </c>
      <c r="D1144" t="s">
        <v>5</v>
      </c>
      <c r="E1144" t="s">
        <v>6</v>
      </c>
      <c r="F1144">
        <v>3380</v>
      </c>
      <c r="G1144">
        <v>258</v>
      </c>
      <c r="H1144">
        <v>872158</v>
      </c>
      <c r="I1144">
        <v>8800864</v>
      </c>
      <c r="J1144" t="s">
        <v>7</v>
      </c>
    </row>
    <row r="1145" spans="1:10" x14ac:dyDescent="0.3">
      <c r="A1145">
        <v>1166</v>
      </c>
      <c r="B1145" t="s">
        <v>1164</v>
      </c>
      <c r="C1145" s="1">
        <v>44662</v>
      </c>
      <c r="D1145" t="s">
        <v>5</v>
      </c>
      <c r="E1145" t="s">
        <v>37</v>
      </c>
      <c r="F1145">
        <v>34690</v>
      </c>
      <c r="G1145">
        <v>199</v>
      </c>
      <c r="H1145">
        <v>6917585</v>
      </c>
      <c r="I1145">
        <v>69804720</v>
      </c>
      <c r="J1145" t="s">
        <v>17</v>
      </c>
    </row>
    <row r="1146" spans="1:10" x14ac:dyDescent="0.3">
      <c r="A1146">
        <v>1167</v>
      </c>
      <c r="B1146" t="s">
        <v>1165</v>
      </c>
      <c r="C1146" s="1">
        <v>44662</v>
      </c>
      <c r="D1146" t="s">
        <v>45</v>
      </c>
      <c r="E1146" t="s">
        <v>6</v>
      </c>
      <c r="F1146">
        <v>4210</v>
      </c>
      <c r="G1146">
        <v>131</v>
      </c>
      <c r="H1146">
        <v>551089</v>
      </c>
      <c r="I1146">
        <v>5560989</v>
      </c>
      <c r="J1146" t="s">
        <v>7</v>
      </c>
    </row>
    <row r="1147" spans="1:10" x14ac:dyDescent="0.3">
      <c r="A1147">
        <v>1168</v>
      </c>
      <c r="B1147" t="s">
        <v>1166</v>
      </c>
      <c r="C1147" s="1">
        <v>44692</v>
      </c>
      <c r="D1147" t="s">
        <v>10</v>
      </c>
      <c r="E1147" t="s">
        <v>29</v>
      </c>
      <c r="F1147">
        <v>6360</v>
      </c>
      <c r="G1147">
        <v>15203</v>
      </c>
      <c r="H1147">
        <v>96688256</v>
      </c>
      <c r="I1147">
        <v>975672398</v>
      </c>
      <c r="J1147" t="s">
        <v>14</v>
      </c>
    </row>
    <row r="1148" spans="1:10" x14ac:dyDescent="0.3">
      <c r="A1148">
        <v>1169</v>
      </c>
      <c r="B1148" t="s">
        <v>1167</v>
      </c>
      <c r="C1148" s="1">
        <v>44692</v>
      </c>
      <c r="D1148" t="s">
        <v>10</v>
      </c>
      <c r="E1148" t="s">
        <v>20</v>
      </c>
      <c r="F1148">
        <v>6030</v>
      </c>
      <c r="G1148">
        <v>126</v>
      </c>
      <c r="H1148">
        <v>762795</v>
      </c>
      <c r="I1148">
        <v>7697295</v>
      </c>
      <c r="J1148" t="s">
        <v>14</v>
      </c>
    </row>
    <row r="1149" spans="1:10" x14ac:dyDescent="0.3">
      <c r="A1149">
        <v>1170</v>
      </c>
      <c r="B1149" t="s">
        <v>1168</v>
      </c>
      <c r="C1149" s="1">
        <v>44692</v>
      </c>
      <c r="D1149" t="s">
        <v>10</v>
      </c>
      <c r="E1149" t="s">
        <v>6</v>
      </c>
      <c r="F1149">
        <v>3390</v>
      </c>
      <c r="G1149">
        <v>174</v>
      </c>
      <c r="H1149">
        <v>589182</v>
      </c>
      <c r="I1149">
        <v>5945382</v>
      </c>
      <c r="J1149" t="s">
        <v>7</v>
      </c>
    </row>
    <row r="1150" spans="1:10" x14ac:dyDescent="0.3">
      <c r="A1150">
        <v>1171</v>
      </c>
      <c r="B1150" t="s">
        <v>1169</v>
      </c>
      <c r="C1150" s="1">
        <v>44692</v>
      </c>
      <c r="D1150" t="s">
        <v>10</v>
      </c>
      <c r="E1150" t="s">
        <v>13</v>
      </c>
      <c r="F1150">
        <v>16390</v>
      </c>
      <c r="G1150">
        <v>24</v>
      </c>
      <c r="H1150">
        <v>397163</v>
      </c>
      <c r="I1150">
        <v>4007738</v>
      </c>
      <c r="J1150" t="s">
        <v>14</v>
      </c>
    </row>
    <row r="1151" spans="1:10" x14ac:dyDescent="0.3">
      <c r="A1151">
        <v>1172</v>
      </c>
      <c r="B1151" t="s">
        <v>1170</v>
      </c>
      <c r="C1151" s="1">
        <v>44692</v>
      </c>
      <c r="D1151" t="s">
        <v>45</v>
      </c>
      <c r="E1151" t="s">
        <v>29</v>
      </c>
      <c r="F1151">
        <v>8840</v>
      </c>
      <c r="G1151">
        <v>47</v>
      </c>
      <c r="H1151">
        <v>414156</v>
      </c>
      <c r="I1151">
        <v>4179208</v>
      </c>
      <c r="J1151" t="s">
        <v>14</v>
      </c>
    </row>
    <row r="1152" spans="1:10" x14ac:dyDescent="0.3">
      <c r="A1152">
        <v>1173</v>
      </c>
      <c r="B1152" t="s">
        <v>1171</v>
      </c>
      <c r="C1152" s="1">
        <v>44723</v>
      </c>
      <c r="D1152" t="s">
        <v>31</v>
      </c>
      <c r="E1152" t="s">
        <v>6</v>
      </c>
      <c r="F1152">
        <v>3200</v>
      </c>
      <c r="G1152">
        <v>2739</v>
      </c>
      <c r="H1152">
        <v>8764113</v>
      </c>
      <c r="I1152">
        <v>88437870</v>
      </c>
      <c r="J1152" t="s">
        <v>7</v>
      </c>
    </row>
    <row r="1153" spans="1:10" x14ac:dyDescent="0.3">
      <c r="A1153">
        <v>1174</v>
      </c>
      <c r="B1153" t="s">
        <v>1172</v>
      </c>
      <c r="C1153" s="1">
        <v>44723</v>
      </c>
      <c r="D1153" t="s">
        <v>1</v>
      </c>
      <c r="E1153" t="s">
        <v>16</v>
      </c>
      <c r="F1153">
        <v>27650</v>
      </c>
      <c r="G1153">
        <v>118</v>
      </c>
      <c r="H1153">
        <v>3254405</v>
      </c>
      <c r="I1153">
        <v>32839905</v>
      </c>
      <c r="J1153" t="s">
        <v>17</v>
      </c>
    </row>
    <row r="1154" spans="1:10" x14ac:dyDescent="0.3">
      <c r="A1154">
        <v>1175</v>
      </c>
      <c r="B1154" t="s">
        <v>1173</v>
      </c>
      <c r="C1154" s="1">
        <v>44723</v>
      </c>
      <c r="D1154" t="s">
        <v>22</v>
      </c>
      <c r="E1154" t="s">
        <v>29</v>
      </c>
      <c r="F1154">
        <v>8580</v>
      </c>
      <c r="G1154">
        <v>69</v>
      </c>
      <c r="H1154">
        <v>594594</v>
      </c>
      <c r="I1154">
        <v>5999994</v>
      </c>
      <c r="J1154" t="s">
        <v>14</v>
      </c>
    </row>
    <row r="1155" spans="1:10" x14ac:dyDescent="0.3">
      <c r="A1155">
        <v>1176</v>
      </c>
      <c r="B1155" t="s">
        <v>1174</v>
      </c>
      <c r="C1155" s="1">
        <v>44723</v>
      </c>
      <c r="D1155" t="s">
        <v>22</v>
      </c>
      <c r="E1155" t="s">
        <v>16</v>
      </c>
      <c r="F1155">
        <v>21040</v>
      </c>
      <c r="G1155">
        <v>120</v>
      </c>
      <c r="H1155">
        <v>2522696</v>
      </c>
      <c r="I1155">
        <v>25456296</v>
      </c>
      <c r="J1155" t="s">
        <v>17</v>
      </c>
    </row>
    <row r="1156" spans="1:10" x14ac:dyDescent="0.3">
      <c r="A1156">
        <v>1177</v>
      </c>
      <c r="B1156" t="s">
        <v>1175</v>
      </c>
      <c r="C1156" s="1">
        <v>44723</v>
      </c>
      <c r="D1156" t="s">
        <v>10</v>
      </c>
      <c r="E1156" t="s">
        <v>37</v>
      </c>
      <c r="F1156">
        <v>34620</v>
      </c>
      <c r="G1156">
        <v>74</v>
      </c>
      <c r="H1156">
        <v>2551494</v>
      </c>
      <c r="I1156">
        <v>25746894</v>
      </c>
      <c r="J1156" t="s">
        <v>17</v>
      </c>
    </row>
    <row r="1157" spans="1:10" x14ac:dyDescent="0.3">
      <c r="A1157">
        <v>1178</v>
      </c>
      <c r="B1157" t="s">
        <v>1176</v>
      </c>
      <c r="C1157" s="1">
        <v>44753</v>
      </c>
      <c r="D1157" t="s">
        <v>1</v>
      </c>
      <c r="E1157" t="s">
        <v>6</v>
      </c>
      <c r="F1157">
        <v>3390</v>
      </c>
      <c r="G1157">
        <v>119</v>
      </c>
      <c r="H1157">
        <v>402732</v>
      </c>
      <c r="I1157">
        <v>4063932</v>
      </c>
      <c r="J1157" t="s">
        <v>7</v>
      </c>
    </row>
    <row r="1158" spans="1:10" x14ac:dyDescent="0.3">
      <c r="A1158">
        <v>1179</v>
      </c>
      <c r="B1158" t="s">
        <v>1177</v>
      </c>
      <c r="C1158" s="1">
        <v>44753</v>
      </c>
      <c r="D1158" t="s">
        <v>45</v>
      </c>
      <c r="E1158" t="s">
        <v>13</v>
      </c>
      <c r="F1158">
        <v>16870</v>
      </c>
      <c r="G1158">
        <v>444</v>
      </c>
      <c r="H1158">
        <v>7497028</v>
      </c>
      <c r="I1158">
        <v>75651828</v>
      </c>
      <c r="J1158" t="s">
        <v>14</v>
      </c>
    </row>
    <row r="1159" spans="1:10" x14ac:dyDescent="0.3">
      <c r="A1159">
        <v>1180</v>
      </c>
      <c r="B1159" t="s">
        <v>1178</v>
      </c>
      <c r="C1159" s="1">
        <v>44753</v>
      </c>
      <c r="D1159" t="s">
        <v>31</v>
      </c>
      <c r="E1159" t="s">
        <v>20</v>
      </c>
      <c r="F1159">
        <v>6070</v>
      </c>
      <c r="G1159">
        <v>15934</v>
      </c>
      <c r="H1159">
        <v>96718543</v>
      </c>
      <c r="I1159">
        <v>975978020</v>
      </c>
      <c r="J1159" t="s">
        <v>14</v>
      </c>
    </row>
    <row r="1160" spans="1:10" x14ac:dyDescent="0.3">
      <c r="A1160">
        <v>1181</v>
      </c>
      <c r="B1160" t="s">
        <v>1179</v>
      </c>
      <c r="C1160" s="1">
        <v>44753</v>
      </c>
      <c r="D1160" t="s">
        <v>31</v>
      </c>
      <c r="E1160" t="s">
        <v>16</v>
      </c>
      <c r="F1160">
        <v>23680</v>
      </c>
      <c r="G1160">
        <v>111</v>
      </c>
      <c r="H1160">
        <v>2630848</v>
      </c>
      <c r="I1160">
        <v>26547648</v>
      </c>
      <c r="J1160" t="s">
        <v>17</v>
      </c>
    </row>
    <row r="1161" spans="1:10" x14ac:dyDescent="0.3">
      <c r="A1161">
        <v>1182</v>
      </c>
      <c r="B1161" t="s">
        <v>1180</v>
      </c>
      <c r="C1161" s="1">
        <v>44753</v>
      </c>
      <c r="D1161" t="s">
        <v>12</v>
      </c>
      <c r="E1161" t="s">
        <v>13</v>
      </c>
      <c r="F1161">
        <v>16480</v>
      </c>
      <c r="G1161">
        <v>5854</v>
      </c>
      <c r="H1161">
        <v>96476607</v>
      </c>
      <c r="I1161">
        <v>973536672</v>
      </c>
      <c r="J1161" t="s">
        <v>14</v>
      </c>
    </row>
    <row r="1162" spans="1:10" x14ac:dyDescent="0.3">
      <c r="A1162">
        <v>1183</v>
      </c>
      <c r="B1162" t="s">
        <v>1181</v>
      </c>
      <c r="C1162" s="1">
        <v>44753</v>
      </c>
      <c r="D1162" t="s">
        <v>45</v>
      </c>
      <c r="E1162" t="s">
        <v>13</v>
      </c>
      <c r="F1162">
        <v>16870</v>
      </c>
      <c r="G1162">
        <v>383</v>
      </c>
      <c r="H1162">
        <v>6457836</v>
      </c>
      <c r="I1162">
        <v>65165436</v>
      </c>
      <c r="J1162" t="s">
        <v>14</v>
      </c>
    </row>
    <row r="1163" spans="1:10" x14ac:dyDescent="0.3">
      <c r="A1163">
        <v>1184</v>
      </c>
      <c r="B1163" t="s">
        <v>1182</v>
      </c>
      <c r="C1163" s="1">
        <v>44784</v>
      </c>
      <c r="D1163" t="s">
        <v>10</v>
      </c>
      <c r="E1163" t="s">
        <v>37</v>
      </c>
      <c r="F1163">
        <v>34620</v>
      </c>
      <c r="G1163">
        <v>89</v>
      </c>
      <c r="H1163">
        <v>3084642</v>
      </c>
      <c r="I1163">
        <v>31126842</v>
      </c>
      <c r="J1163" t="s">
        <v>17</v>
      </c>
    </row>
    <row r="1164" spans="1:10" x14ac:dyDescent="0.3">
      <c r="A1164">
        <v>1185</v>
      </c>
      <c r="B1164" t="s">
        <v>1183</v>
      </c>
      <c r="C1164" s="1">
        <v>44784</v>
      </c>
      <c r="D1164" t="s">
        <v>1</v>
      </c>
      <c r="E1164" t="s">
        <v>2</v>
      </c>
      <c r="F1164">
        <v>14820</v>
      </c>
      <c r="G1164">
        <v>87</v>
      </c>
      <c r="H1164">
        <v>1287858</v>
      </c>
      <c r="I1164">
        <v>12995658</v>
      </c>
      <c r="J1164" t="s">
        <v>3</v>
      </c>
    </row>
    <row r="1165" spans="1:10" x14ac:dyDescent="0.3">
      <c r="A1165">
        <v>1186</v>
      </c>
      <c r="B1165" t="s">
        <v>1184</v>
      </c>
      <c r="C1165" s="1">
        <v>44784</v>
      </c>
      <c r="D1165" t="s">
        <v>1</v>
      </c>
      <c r="E1165" t="s">
        <v>29</v>
      </c>
      <c r="F1165">
        <v>6860</v>
      </c>
      <c r="G1165">
        <v>69</v>
      </c>
      <c r="H1165">
        <v>473600</v>
      </c>
      <c r="I1165">
        <v>4779052</v>
      </c>
      <c r="J1165" t="s">
        <v>14</v>
      </c>
    </row>
    <row r="1166" spans="1:10" x14ac:dyDescent="0.3">
      <c r="A1166">
        <v>1188</v>
      </c>
      <c r="B1166" t="s">
        <v>1185</v>
      </c>
      <c r="C1166" s="1">
        <v>44784</v>
      </c>
      <c r="D1166" t="s">
        <v>22</v>
      </c>
      <c r="E1166" t="s">
        <v>24</v>
      </c>
      <c r="F1166">
        <v>7010</v>
      </c>
      <c r="G1166">
        <v>46</v>
      </c>
      <c r="H1166">
        <v>323862</v>
      </c>
      <c r="I1166">
        <v>3268062</v>
      </c>
      <c r="J1166" t="s">
        <v>14</v>
      </c>
    </row>
    <row r="1167" spans="1:10" x14ac:dyDescent="0.3">
      <c r="A1167">
        <v>1189</v>
      </c>
      <c r="B1167" t="s">
        <v>1186</v>
      </c>
      <c r="C1167" s="1">
        <v>44784</v>
      </c>
      <c r="D1167" t="s">
        <v>10</v>
      </c>
      <c r="E1167" t="s">
        <v>37</v>
      </c>
      <c r="F1167">
        <v>34620</v>
      </c>
      <c r="G1167">
        <v>221</v>
      </c>
      <c r="H1167">
        <v>7651418</v>
      </c>
      <c r="I1167">
        <v>77209766</v>
      </c>
      <c r="J1167" t="s">
        <v>17</v>
      </c>
    </row>
    <row r="1168" spans="1:10" x14ac:dyDescent="0.3">
      <c r="A1168">
        <v>1190</v>
      </c>
      <c r="B1168" t="s">
        <v>1187</v>
      </c>
      <c r="C1168" s="1">
        <v>44784</v>
      </c>
      <c r="D1168" t="s">
        <v>45</v>
      </c>
      <c r="E1168" t="s">
        <v>16</v>
      </c>
      <c r="F1168">
        <v>32990</v>
      </c>
      <c r="G1168">
        <v>124</v>
      </c>
      <c r="H1168">
        <v>4100657</v>
      </c>
      <c r="I1168">
        <v>41379357</v>
      </c>
      <c r="J1168" t="s">
        <v>17</v>
      </c>
    </row>
    <row r="1169" spans="1:10" x14ac:dyDescent="0.3">
      <c r="A1169">
        <v>1191</v>
      </c>
      <c r="B1169" t="s">
        <v>1188</v>
      </c>
      <c r="C1169" s="1">
        <v>44815</v>
      </c>
      <c r="D1169" t="s">
        <v>45</v>
      </c>
      <c r="E1169" t="s">
        <v>29</v>
      </c>
      <c r="F1169">
        <v>8840</v>
      </c>
      <c r="G1169">
        <v>1110</v>
      </c>
      <c r="H1169">
        <v>9808807</v>
      </c>
      <c r="I1169">
        <v>98979776</v>
      </c>
      <c r="J1169" t="s">
        <v>14</v>
      </c>
    </row>
    <row r="1170" spans="1:10" x14ac:dyDescent="0.3">
      <c r="A1170">
        <v>1192</v>
      </c>
      <c r="B1170" t="s">
        <v>1189</v>
      </c>
      <c r="C1170" s="1">
        <v>44815</v>
      </c>
      <c r="D1170" t="s">
        <v>45</v>
      </c>
      <c r="E1170" t="s">
        <v>6</v>
      </c>
      <c r="F1170">
        <v>4210</v>
      </c>
      <c r="G1170">
        <v>70</v>
      </c>
      <c r="H1170">
        <v>296014</v>
      </c>
      <c r="I1170">
        <v>2987053</v>
      </c>
      <c r="J1170" t="s">
        <v>7</v>
      </c>
    </row>
    <row r="1171" spans="1:10" x14ac:dyDescent="0.3">
      <c r="A1171">
        <v>1193</v>
      </c>
      <c r="B1171" t="s">
        <v>1190</v>
      </c>
      <c r="C1171" s="1">
        <v>44815</v>
      </c>
      <c r="D1171" t="s">
        <v>12</v>
      </c>
      <c r="E1171" t="s">
        <v>29</v>
      </c>
      <c r="F1171">
        <v>6340</v>
      </c>
      <c r="G1171">
        <v>98</v>
      </c>
      <c r="H1171">
        <v>620686</v>
      </c>
      <c r="I1171">
        <v>6263286</v>
      </c>
      <c r="J1171" t="s">
        <v>14</v>
      </c>
    </row>
    <row r="1172" spans="1:10" x14ac:dyDescent="0.3">
      <c r="A1172">
        <v>1194</v>
      </c>
      <c r="B1172" t="s">
        <v>1191</v>
      </c>
      <c r="C1172" s="1">
        <v>44815</v>
      </c>
      <c r="D1172" t="s">
        <v>5</v>
      </c>
      <c r="E1172" t="s">
        <v>16</v>
      </c>
      <c r="F1172">
        <v>22290</v>
      </c>
      <c r="G1172">
        <v>113</v>
      </c>
      <c r="H1172">
        <v>2525457</v>
      </c>
      <c r="I1172">
        <v>25484157</v>
      </c>
      <c r="J1172" t="s">
        <v>17</v>
      </c>
    </row>
    <row r="1173" spans="1:10" x14ac:dyDescent="0.3">
      <c r="A1173">
        <v>1195</v>
      </c>
      <c r="B1173" t="s">
        <v>1192</v>
      </c>
      <c r="C1173" s="1">
        <v>44815</v>
      </c>
      <c r="D1173" t="s">
        <v>1</v>
      </c>
      <c r="E1173" t="s">
        <v>37</v>
      </c>
      <c r="F1173">
        <v>33520</v>
      </c>
      <c r="G1173">
        <v>77</v>
      </c>
      <c r="H1173">
        <v>2581040</v>
      </c>
      <c r="I1173">
        <v>26045040</v>
      </c>
      <c r="J1173" t="s">
        <v>17</v>
      </c>
    </row>
    <row r="1174" spans="1:10" x14ac:dyDescent="0.3">
      <c r="A1174">
        <v>1196</v>
      </c>
      <c r="B1174" t="s">
        <v>1193</v>
      </c>
      <c r="C1174" s="1">
        <v>44815</v>
      </c>
      <c r="D1174" t="s">
        <v>22</v>
      </c>
      <c r="E1174" t="s">
        <v>2</v>
      </c>
      <c r="F1174">
        <v>13010</v>
      </c>
      <c r="G1174">
        <v>32</v>
      </c>
      <c r="H1174">
        <v>415019</v>
      </c>
      <c r="I1174">
        <v>4187919</v>
      </c>
      <c r="J1174" t="s">
        <v>3</v>
      </c>
    </row>
    <row r="1175" spans="1:10" x14ac:dyDescent="0.3">
      <c r="A1175">
        <v>1197</v>
      </c>
      <c r="B1175" t="s">
        <v>1194</v>
      </c>
      <c r="C1175" s="1">
        <v>44815</v>
      </c>
      <c r="D1175" t="s">
        <v>5</v>
      </c>
      <c r="E1175" t="s">
        <v>2</v>
      </c>
      <c r="F1175">
        <v>13280</v>
      </c>
      <c r="G1175">
        <v>140</v>
      </c>
      <c r="H1175">
        <v>1857710</v>
      </c>
      <c r="I1175">
        <v>18745984</v>
      </c>
      <c r="J1175" t="s">
        <v>3</v>
      </c>
    </row>
    <row r="1176" spans="1:10" x14ac:dyDescent="0.3">
      <c r="A1176">
        <v>1198</v>
      </c>
      <c r="B1176" t="s">
        <v>1195</v>
      </c>
      <c r="C1176" s="1">
        <v>44845</v>
      </c>
      <c r="D1176" t="s">
        <v>31</v>
      </c>
      <c r="E1176" t="s">
        <v>20</v>
      </c>
      <c r="F1176">
        <v>6070</v>
      </c>
      <c r="G1176">
        <v>1594</v>
      </c>
      <c r="H1176">
        <v>9678444</v>
      </c>
      <c r="I1176">
        <v>97664297</v>
      </c>
      <c r="J1176" t="s">
        <v>14</v>
      </c>
    </row>
    <row r="1177" spans="1:10" x14ac:dyDescent="0.3">
      <c r="A1177">
        <v>1199</v>
      </c>
      <c r="B1177" t="s">
        <v>1196</v>
      </c>
      <c r="C1177" s="1">
        <v>44845</v>
      </c>
      <c r="D1177" t="s">
        <v>5</v>
      </c>
      <c r="E1177" t="s">
        <v>16</v>
      </c>
      <c r="F1177">
        <v>22290</v>
      </c>
      <c r="G1177">
        <v>346</v>
      </c>
      <c r="H1177">
        <v>7704152</v>
      </c>
      <c r="I1177">
        <v>77741900</v>
      </c>
      <c r="J1177" t="s">
        <v>17</v>
      </c>
    </row>
    <row r="1178" spans="1:10" x14ac:dyDescent="0.3">
      <c r="A1178">
        <v>1200</v>
      </c>
      <c r="B1178" t="s">
        <v>1197</v>
      </c>
      <c r="C1178" s="1">
        <v>44845</v>
      </c>
      <c r="D1178" t="s">
        <v>10</v>
      </c>
      <c r="E1178" t="s">
        <v>24</v>
      </c>
      <c r="F1178">
        <v>7240</v>
      </c>
      <c r="G1178">
        <v>13327</v>
      </c>
      <c r="H1178">
        <v>96489799</v>
      </c>
      <c r="I1178">
        <v>973669788</v>
      </c>
      <c r="J1178" t="s">
        <v>14</v>
      </c>
    </row>
    <row r="1179" spans="1:10" x14ac:dyDescent="0.3">
      <c r="A1179">
        <v>1201</v>
      </c>
      <c r="B1179" t="s">
        <v>1198</v>
      </c>
      <c r="C1179" s="1">
        <v>44876</v>
      </c>
      <c r="D1179" t="s">
        <v>12</v>
      </c>
      <c r="E1179" t="s">
        <v>2</v>
      </c>
      <c r="F1179">
        <v>14230</v>
      </c>
      <c r="G1179">
        <v>271</v>
      </c>
      <c r="H1179">
        <v>3850638</v>
      </c>
      <c r="I1179">
        <v>38856438</v>
      </c>
      <c r="J1179" t="s">
        <v>3</v>
      </c>
    </row>
    <row r="1180" spans="1:10" x14ac:dyDescent="0.3">
      <c r="A1180">
        <v>1203</v>
      </c>
      <c r="B1180" t="s">
        <v>1199</v>
      </c>
      <c r="C1180" s="1">
        <v>44876</v>
      </c>
      <c r="D1180" t="s">
        <v>22</v>
      </c>
      <c r="E1180" t="s">
        <v>2</v>
      </c>
      <c r="F1180">
        <v>13010</v>
      </c>
      <c r="G1180">
        <v>104</v>
      </c>
      <c r="H1180">
        <v>1359545</v>
      </c>
      <c r="I1180">
        <v>13719045</v>
      </c>
      <c r="J1180" t="s">
        <v>3</v>
      </c>
    </row>
    <row r="1181" spans="1:10" x14ac:dyDescent="0.3">
      <c r="A1181">
        <v>1204</v>
      </c>
      <c r="B1181" t="s">
        <v>1200</v>
      </c>
      <c r="C1181" s="1">
        <v>44876</v>
      </c>
      <c r="D1181" t="s">
        <v>5</v>
      </c>
      <c r="E1181" t="s">
        <v>24</v>
      </c>
      <c r="F1181">
        <v>7120</v>
      </c>
      <c r="G1181">
        <v>86</v>
      </c>
      <c r="H1181">
        <v>611322</v>
      </c>
      <c r="I1181">
        <v>6168796</v>
      </c>
      <c r="J1181" t="s">
        <v>14</v>
      </c>
    </row>
    <row r="1182" spans="1:10" x14ac:dyDescent="0.3">
      <c r="A1182">
        <v>1205</v>
      </c>
      <c r="B1182" t="s">
        <v>1201</v>
      </c>
      <c r="C1182" s="1">
        <v>44906</v>
      </c>
      <c r="D1182" t="s">
        <v>1</v>
      </c>
      <c r="E1182" t="s">
        <v>20</v>
      </c>
      <c r="F1182">
        <v>6050</v>
      </c>
      <c r="G1182">
        <v>76</v>
      </c>
      <c r="H1182">
        <v>459195</v>
      </c>
      <c r="I1182">
        <v>4633695</v>
      </c>
      <c r="J1182" t="s">
        <v>14</v>
      </c>
    </row>
    <row r="1183" spans="1:10" x14ac:dyDescent="0.3">
      <c r="A1183">
        <v>1206</v>
      </c>
      <c r="B1183" t="s">
        <v>1202</v>
      </c>
      <c r="C1183" s="1">
        <v>44906</v>
      </c>
      <c r="D1183" t="s">
        <v>1</v>
      </c>
      <c r="E1183" t="s">
        <v>13</v>
      </c>
      <c r="F1183">
        <v>16570</v>
      </c>
      <c r="G1183">
        <v>304</v>
      </c>
      <c r="H1183">
        <v>5030652</v>
      </c>
      <c r="I1183">
        <v>50763852</v>
      </c>
      <c r="J1183" t="s">
        <v>14</v>
      </c>
    </row>
    <row r="1184" spans="1:10" x14ac:dyDescent="0.3">
      <c r="A1184">
        <v>1207</v>
      </c>
      <c r="B1184" t="s">
        <v>1203</v>
      </c>
      <c r="C1184" s="1">
        <v>44906</v>
      </c>
      <c r="D1184" t="s">
        <v>12</v>
      </c>
      <c r="E1184" t="s">
        <v>33</v>
      </c>
      <c r="F1184">
        <v>2540</v>
      </c>
      <c r="G1184">
        <v>139</v>
      </c>
      <c r="H1184">
        <v>352573</v>
      </c>
      <c r="I1184">
        <v>3557787</v>
      </c>
      <c r="J1184" t="s">
        <v>34</v>
      </c>
    </row>
    <row r="1185" spans="1:10" x14ac:dyDescent="0.3">
      <c r="A1185">
        <v>1208</v>
      </c>
      <c r="B1185" t="s">
        <v>1204</v>
      </c>
      <c r="C1185" s="1">
        <v>44906</v>
      </c>
      <c r="D1185" t="s">
        <v>5</v>
      </c>
      <c r="E1185" t="s">
        <v>2</v>
      </c>
      <c r="F1185">
        <v>13280</v>
      </c>
      <c r="G1185">
        <v>197</v>
      </c>
      <c r="H1185">
        <v>2614832</v>
      </c>
      <c r="I1185">
        <v>26386032</v>
      </c>
      <c r="J1185" t="s">
        <v>3</v>
      </c>
    </row>
    <row r="1186" spans="1:10" x14ac:dyDescent="0.3">
      <c r="A1186">
        <v>1209</v>
      </c>
      <c r="B1186" t="s">
        <v>1205</v>
      </c>
      <c r="C1186" s="1">
        <v>44906</v>
      </c>
      <c r="D1186" t="s">
        <v>22</v>
      </c>
      <c r="E1186" t="s">
        <v>16</v>
      </c>
      <c r="F1186">
        <v>21040</v>
      </c>
      <c r="G1186">
        <v>126</v>
      </c>
      <c r="H1186">
        <v>2643668</v>
      </c>
      <c r="I1186">
        <v>26677016</v>
      </c>
      <c r="J1186" t="s">
        <v>17</v>
      </c>
    </row>
    <row r="1187" spans="1:10" x14ac:dyDescent="0.3">
      <c r="A1187">
        <v>1210</v>
      </c>
      <c r="B1187" t="s">
        <v>1206</v>
      </c>
      <c r="C1187" t="s">
        <v>1612</v>
      </c>
      <c r="D1187" t="s">
        <v>12</v>
      </c>
      <c r="E1187" t="s">
        <v>24</v>
      </c>
      <c r="F1187">
        <v>7040</v>
      </c>
      <c r="G1187">
        <v>67</v>
      </c>
      <c r="H1187">
        <v>472384</v>
      </c>
      <c r="I1187">
        <v>4766784</v>
      </c>
      <c r="J1187" t="s">
        <v>14</v>
      </c>
    </row>
    <row r="1188" spans="1:10" x14ac:dyDescent="0.3">
      <c r="A1188">
        <v>1211</v>
      </c>
      <c r="B1188" t="s">
        <v>1207</v>
      </c>
      <c r="C1188" t="s">
        <v>1612</v>
      </c>
      <c r="D1188" t="s">
        <v>45</v>
      </c>
      <c r="E1188" t="s">
        <v>29</v>
      </c>
      <c r="F1188">
        <v>8840</v>
      </c>
      <c r="G1188">
        <v>11</v>
      </c>
      <c r="H1188">
        <v>94736</v>
      </c>
      <c r="I1188">
        <v>955976</v>
      </c>
      <c r="J1188" t="s">
        <v>14</v>
      </c>
    </row>
    <row r="1189" spans="1:10" x14ac:dyDescent="0.3">
      <c r="A1189">
        <v>1212</v>
      </c>
      <c r="B1189" t="s">
        <v>1208</v>
      </c>
      <c r="C1189" t="s">
        <v>1612</v>
      </c>
      <c r="D1189" t="s">
        <v>12</v>
      </c>
      <c r="E1189" t="s">
        <v>24</v>
      </c>
      <c r="F1189">
        <v>7040</v>
      </c>
      <c r="G1189">
        <v>11</v>
      </c>
      <c r="H1189">
        <v>77483</v>
      </c>
      <c r="I1189">
        <v>781870</v>
      </c>
      <c r="J1189" t="s">
        <v>14</v>
      </c>
    </row>
    <row r="1190" spans="1:10" x14ac:dyDescent="0.3">
      <c r="A1190">
        <v>1213</v>
      </c>
      <c r="B1190" t="s">
        <v>1209</v>
      </c>
      <c r="C1190" t="s">
        <v>1612</v>
      </c>
      <c r="D1190" t="s">
        <v>45</v>
      </c>
      <c r="E1190" t="s">
        <v>13</v>
      </c>
      <c r="F1190">
        <v>16870</v>
      </c>
      <c r="G1190">
        <v>428</v>
      </c>
      <c r="H1190">
        <v>7218673</v>
      </c>
      <c r="I1190">
        <v>72842973</v>
      </c>
      <c r="J1190" t="s">
        <v>14</v>
      </c>
    </row>
    <row r="1191" spans="1:10" x14ac:dyDescent="0.3">
      <c r="A1191">
        <v>1214</v>
      </c>
      <c r="B1191" t="s">
        <v>1210</v>
      </c>
      <c r="C1191" t="s">
        <v>1612</v>
      </c>
      <c r="D1191" t="s">
        <v>45</v>
      </c>
      <c r="E1191" t="s">
        <v>29</v>
      </c>
      <c r="F1191">
        <v>8840</v>
      </c>
      <c r="G1191">
        <v>317</v>
      </c>
      <c r="H1191">
        <v>2800512</v>
      </c>
      <c r="I1191">
        <v>28259712</v>
      </c>
      <c r="J1191" t="s">
        <v>14</v>
      </c>
    </row>
    <row r="1192" spans="1:10" x14ac:dyDescent="0.3">
      <c r="A1192">
        <v>1215</v>
      </c>
      <c r="B1192" t="s">
        <v>1211</v>
      </c>
      <c r="C1192" t="s">
        <v>1613</v>
      </c>
      <c r="D1192" t="s">
        <v>10</v>
      </c>
      <c r="E1192" t="s">
        <v>16</v>
      </c>
      <c r="F1192">
        <v>25070</v>
      </c>
      <c r="G1192">
        <v>118</v>
      </c>
      <c r="H1192">
        <v>2953062</v>
      </c>
      <c r="I1192">
        <v>29799085</v>
      </c>
      <c r="J1192" t="s">
        <v>17</v>
      </c>
    </row>
    <row r="1193" spans="1:10" x14ac:dyDescent="0.3">
      <c r="A1193">
        <v>1216</v>
      </c>
      <c r="B1193" t="s">
        <v>1212</v>
      </c>
      <c r="C1193" t="s">
        <v>1613</v>
      </c>
      <c r="D1193" t="s">
        <v>1</v>
      </c>
      <c r="E1193" t="s">
        <v>20</v>
      </c>
      <c r="F1193">
        <v>6050</v>
      </c>
      <c r="G1193">
        <v>1600</v>
      </c>
      <c r="H1193">
        <v>9679889</v>
      </c>
      <c r="I1193">
        <v>97678875</v>
      </c>
      <c r="J1193" t="s">
        <v>14</v>
      </c>
    </row>
    <row r="1194" spans="1:10" x14ac:dyDescent="0.3">
      <c r="A1194">
        <v>1217</v>
      </c>
      <c r="B1194" t="s">
        <v>1213</v>
      </c>
      <c r="C1194" t="s">
        <v>1613</v>
      </c>
      <c r="D1194" t="s">
        <v>12</v>
      </c>
      <c r="E1194" t="s">
        <v>2</v>
      </c>
      <c r="F1194">
        <v>14230</v>
      </c>
      <c r="G1194">
        <v>195</v>
      </c>
      <c r="H1194">
        <v>2770581</v>
      </c>
      <c r="I1194">
        <v>27957681</v>
      </c>
      <c r="J1194" t="s">
        <v>3</v>
      </c>
    </row>
    <row r="1195" spans="1:10" x14ac:dyDescent="0.3">
      <c r="A1195">
        <v>1218</v>
      </c>
      <c r="B1195" t="s">
        <v>1214</v>
      </c>
      <c r="C1195" t="s">
        <v>1613</v>
      </c>
      <c r="D1195" t="s">
        <v>5</v>
      </c>
      <c r="E1195" t="s">
        <v>6</v>
      </c>
      <c r="F1195">
        <v>3380</v>
      </c>
      <c r="G1195">
        <v>216</v>
      </c>
      <c r="H1195">
        <v>728728</v>
      </c>
      <c r="I1195">
        <v>7353528</v>
      </c>
      <c r="J1195" t="s">
        <v>7</v>
      </c>
    </row>
    <row r="1196" spans="1:10" x14ac:dyDescent="0.3">
      <c r="A1196">
        <v>1219</v>
      </c>
      <c r="B1196" t="s">
        <v>1215</v>
      </c>
      <c r="C1196" t="s">
        <v>1613</v>
      </c>
      <c r="D1196" t="s">
        <v>45</v>
      </c>
      <c r="E1196" t="s">
        <v>20</v>
      </c>
      <c r="F1196">
        <v>6020</v>
      </c>
      <c r="G1196">
        <v>164</v>
      </c>
      <c r="H1196">
        <v>984831</v>
      </c>
      <c r="I1196">
        <v>9937838</v>
      </c>
      <c r="J1196" t="s">
        <v>14</v>
      </c>
    </row>
    <row r="1197" spans="1:10" x14ac:dyDescent="0.3">
      <c r="A1197">
        <v>1220</v>
      </c>
      <c r="B1197" t="s">
        <v>1216</v>
      </c>
      <c r="C1197" t="s">
        <v>1613</v>
      </c>
      <c r="D1197" t="s">
        <v>1</v>
      </c>
      <c r="E1197" t="s">
        <v>6</v>
      </c>
      <c r="F1197">
        <v>3390</v>
      </c>
      <c r="G1197">
        <v>173</v>
      </c>
      <c r="H1197">
        <v>585453</v>
      </c>
      <c r="I1197">
        <v>5907753</v>
      </c>
      <c r="J1197" t="s">
        <v>7</v>
      </c>
    </row>
    <row r="1198" spans="1:10" x14ac:dyDescent="0.3">
      <c r="A1198">
        <v>1221</v>
      </c>
      <c r="B1198" t="s">
        <v>1217</v>
      </c>
      <c r="C1198" t="s">
        <v>1613</v>
      </c>
      <c r="D1198" t="s">
        <v>22</v>
      </c>
      <c r="E1198" t="s">
        <v>16</v>
      </c>
      <c r="F1198">
        <v>21040</v>
      </c>
      <c r="G1198">
        <v>126</v>
      </c>
      <c r="H1198">
        <v>2661560</v>
      </c>
      <c r="I1198">
        <v>26857560</v>
      </c>
      <c r="J1198" t="s">
        <v>17</v>
      </c>
    </row>
    <row r="1199" spans="1:10" x14ac:dyDescent="0.3">
      <c r="A1199">
        <v>1222</v>
      </c>
      <c r="B1199" t="s">
        <v>1218</v>
      </c>
      <c r="C1199" t="s">
        <v>1613</v>
      </c>
      <c r="D1199" t="s">
        <v>5</v>
      </c>
      <c r="E1199" t="s">
        <v>20</v>
      </c>
      <c r="F1199">
        <v>6030</v>
      </c>
      <c r="G1199">
        <v>1594</v>
      </c>
      <c r="H1199">
        <v>9612710</v>
      </c>
      <c r="I1199">
        <v>97000982</v>
      </c>
      <c r="J1199" t="s">
        <v>14</v>
      </c>
    </row>
    <row r="1200" spans="1:10" x14ac:dyDescent="0.3">
      <c r="A1200">
        <v>1223</v>
      </c>
      <c r="B1200" t="s">
        <v>1219</v>
      </c>
      <c r="C1200" t="s">
        <v>1614</v>
      </c>
      <c r="D1200" t="s">
        <v>1</v>
      </c>
      <c r="E1200" t="s">
        <v>20</v>
      </c>
      <c r="F1200">
        <v>6050</v>
      </c>
      <c r="G1200">
        <v>15884</v>
      </c>
      <c r="H1200">
        <v>96100400</v>
      </c>
      <c r="I1200">
        <v>969740405</v>
      </c>
      <c r="J1200" t="s">
        <v>14</v>
      </c>
    </row>
    <row r="1201" spans="1:10" x14ac:dyDescent="0.3">
      <c r="A1201">
        <v>1224</v>
      </c>
      <c r="B1201" t="s">
        <v>1220</v>
      </c>
      <c r="C1201" t="s">
        <v>1614</v>
      </c>
      <c r="D1201" t="s">
        <v>31</v>
      </c>
      <c r="E1201" t="s">
        <v>2</v>
      </c>
      <c r="F1201">
        <v>13030</v>
      </c>
      <c r="G1201">
        <v>90</v>
      </c>
      <c r="H1201">
        <v>1175306</v>
      </c>
      <c r="I1201">
        <v>11859906</v>
      </c>
      <c r="J1201" t="s">
        <v>3</v>
      </c>
    </row>
    <row r="1202" spans="1:10" x14ac:dyDescent="0.3">
      <c r="A1202">
        <v>1225</v>
      </c>
      <c r="B1202" t="s">
        <v>1221</v>
      </c>
      <c r="C1202" t="s">
        <v>1615</v>
      </c>
      <c r="D1202" t="s">
        <v>5</v>
      </c>
      <c r="E1202" t="s">
        <v>13</v>
      </c>
      <c r="F1202">
        <v>16690</v>
      </c>
      <c r="G1202">
        <v>166</v>
      </c>
      <c r="H1202">
        <v>2772209</v>
      </c>
      <c r="I1202">
        <v>27974109</v>
      </c>
      <c r="J1202" t="s">
        <v>14</v>
      </c>
    </row>
    <row r="1203" spans="1:10" x14ac:dyDescent="0.3">
      <c r="A1203">
        <v>1226</v>
      </c>
      <c r="B1203" t="s">
        <v>1222</v>
      </c>
      <c r="C1203" t="s">
        <v>1615</v>
      </c>
      <c r="D1203" t="s">
        <v>12</v>
      </c>
      <c r="E1203" t="s">
        <v>33</v>
      </c>
      <c r="F1203">
        <v>2540</v>
      </c>
      <c r="G1203">
        <v>273</v>
      </c>
      <c r="H1203">
        <v>692500</v>
      </c>
      <c r="I1203">
        <v>6987952</v>
      </c>
      <c r="J1203" t="s">
        <v>34</v>
      </c>
    </row>
    <row r="1204" spans="1:10" x14ac:dyDescent="0.3">
      <c r="A1204">
        <v>1227</v>
      </c>
      <c r="B1204" t="s">
        <v>1223</v>
      </c>
      <c r="C1204" t="s">
        <v>1615</v>
      </c>
      <c r="D1204" t="s">
        <v>10</v>
      </c>
      <c r="E1204" t="s">
        <v>37</v>
      </c>
      <c r="F1204">
        <v>34620</v>
      </c>
      <c r="G1204">
        <v>78</v>
      </c>
      <c r="H1204">
        <v>2703822</v>
      </c>
      <c r="I1204">
        <v>27284022</v>
      </c>
      <c r="J1204" t="s">
        <v>17</v>
      </c>
    </row>
    <row r="1205" spans="1:10" x14ac:dyDescent="0.3">
      <c r="A1205">
        <v>1228</v>
      </c>
      <c r="B1205" t="s">
        <v>1224</v>
      </c>
      <c r="C1205" t="s">
        <v>1615</v>
      </c>
      <c r="D1205" t="s">
        <v>31</v>
      </c>
      <c r="E1205" t="s">
        <v>29</v>
      </c>
      <c r="F1205">
        <v>6580</v>
      </c>
      <c r="G1205">
        <v>1467</v>
      </c>
      <c r="H1205">
        <v>9651036</v>
      </c>
      <c r="I1205">
        <v>97387722</v>
      </c>
      <c r="J1205" t="s">
        <v>14</v>
      </c>
    </row>
    <row r="1206" spans="1:10" x14ac:dyDescent="0.3">
      <c r="A1206">
        <v>1229</v>
      </c>
      <c r="B1206" t="s">
        <v>1225</v>
      </c>
      <c r="C1206" t="s">
        <v>1616</v>
      </c>
      <c r="D1206" t="s">
        <v>5</v>
      </c>
      <c r="E1206" t="s">
        <v>33</v>
      </c>
      <c r="F1206">
        <v>1810</v>
      </c>
      <c r="G1206">
        <v>228</v>
      </c>
      <c r="H1206">
        <v>412137</v>
      </c>
      <c r="I1206">
        <v>4158837</v>
      </c>
      <c r="J1206" t="s">
        <v>34</v>
      </c>
    </row>
    <row r="1207" spans="1:10" x14ac:dyDescent="0.3">
      <c r="A1207">
        <v>1230</v>
      </c>
      <c r="B1207" t="s">
        <v>1226</v>
      </c>
      <c r="C1207" t="s">
        <v>1616</v>
      </c>
      <c r="D1207" t="s">
        <v>31</v>
      </c>
      <c r="E1207" t="s">
        <v>33</v>
      </c>
      <c r="F1207">
        <v>2120</v>
      </c>
      <c r="G1207">
        <v>134</v>
      </c>
      <c r="H1207">
        <v>284504</v>
      </c>
      <c r="I1207">
        <v>2870904</v>
      </c>
      <c r="J1207" t="s">
        <v>34</v>
      </c>
    </row>
    <row r="1208" spans="1:10" x14ac:dyDescent="0.3">
      <c r="A1208">
        <v>1231</v>
      </c>
      <c r="B1208" t="s">
        <v>1227</v>
      </c>
      <c r="C1208" t="s">
        <v>1616</v>
      </c>
      <c r="D1208" t="s">
        <v>31</v>
      </c>
      <c r="E1208" t="s">
        <v>20</v>
      </c>
      <c r="F1208">
        <v>6070</v>
      </c>
      <c r="G1208">
        <v>1609</v>
      </c>
      <c r="H1208">
        <v>9764530</v>
      </c>
      <c r="I1208">
        <v>98532982</v>
      </c>
      <c r="J1208" t="s">
        <v>14</v>
      </c>
    </row>
    <row r="1209" spans="1:10" x14ac:dyDescent="0.3">
      <c r="A1209">
        <v>1232</v>
      </c>
      <c r="B1209" t="s">
        <v>1228</v>
      </c>
      <c r="C1209" t="s">
        <v>1616</v>
      </c>
      <c r="D1209" t="s">
        <v>45</v>
      </c>
      <c r="E1209" t="s">
        <v>29</v>
      </c>
      <c r="F1209">
        <v>8840</v>
      </c>
      <c r="G1209">
        <v>97</v>
      </c>
      <c r="H1209">
        <v>855712</v>
      </c>
      <c r="I1209">
        <v>8634912</v>
      </c>
      <c r="J1209" t="s">
        <v>14</v>
      </c>
    </row>
    <row r="1210" spans="1:10" x14ac:dyDescent="0.3">
      <c r="A1210">
        <v>1233</v>
      </c>
      <c r="B1210" t="s">
        <v>1229</v>
      </c>
      <c r="C1210" t="s">
        <v>1617</v>
      </c>
      <c r="D1210" t="s">
        <v>31</v>
      </c>
      <c r="E1210" t="s">
        <v>6</v>
      </c>
      <c r="F1210">
        <v>3200</v>
      </c>
      <c r="G1210">
        <v>2502</v>
      </c>
      <c r="H1210">
        <v>8007017</v>
      </c>
      <c r="I1210">
        <v>80798080</v>
      </c>
      <c r="J1210" t="s">
        <v>7</v>
      </c>
    </row>
    <row r="1211" spans="1:10" x14ac:dyDescent="0.3">
      <c r="A1211">
        <v>1234</v>
      </c>
      <c r="B1211" t="s">
        <v>1230</v>
      </c>
      <c r="C1211" t="s">
        <v>1617</v>
      </c>
      <c r="D1211" t="s">
        <v>10</v>
      </c>
      <c r="E1211" t="s">
        <v>37</v>
      </c>
      <c r="F1211">
        <v>34620</v>
      </c>
      <c r="G1211">
        <v>227</v>
      </c>
      <c r="H1211">
        <v>7842258</v>
      </c>
      <c r="I1211">
        <v>79135510</v>
      </c>
      <c r="J1211" t="s">
        <v>17</v>
      </c>
    </row>
    <row r="1212" spans="1:10" x14ac:dyDescent="0.3">
      <c r="A1212">
        <v>1235</v>
      </c>
      <c r="B1212" t="s">
        <v>1231</v>
      </c>
      <c r="C1212" t="s">
        <v>1617</v>
      </c>
      <c r="D1212" t="s">
        <v>12</v>
      </c>
      <c r="E1212" t="s">
        <v>20</v>
      </c>
      <c r="F1212">
        <v>7890</v>
      </c>
      <c r="G1212">
        <v>1226</v>
      </c>
      <c r="H1212">
        <v>9672407</v>
      </c>
      <c r="I1212">
        <v>97603379</v>
      </c>
      <c r="J1212" t="s">
        <v>14</v>
      </c>
    </row>
    <row r="1213" spans="1:10" x14ac:dyDescent="0.3">
      <c r="A1213">
        <v>1236</v>
      </c>
      <c r="B1213" t="s">
        <v>1232</v>
      </c>
      <c r="C1213" t="s">
        <v>1618</v>
      </c>
      <c r="D1213" t="s">
        <v>12</v>
      </c>
      <c r="E1213" t="s">
        <v>2</v>
      </c>
      <c r="F1213">
        <v>14230</v>
      </c>
      <c r="G1213">
        <v>63</v>
      </c>
      <c r="H1213">
        <v>892227</v>
      </c>
      <c r="I1213">
        <v>9003379</v>
      </c>
      <c r="J1213" t="s">
        <v>3</v>
      </c>
    </row>
    <row r="1214" spans="1:10" x14ac:dyDescent="0.3">
      <c r="A1214">
        <v>1237</v>
      </c>
      <c r="B1214" t="s">
        <v>1233</v>
      </c>
      <c r="C1214" t="s">
        <v>1619</v>
      </c>
      <c r="D1214" t="s">
        <v>45</v>
      </c>
      <c r="E1214" t="s">
        <v>13</v>
      </c>
      <c r="F1214">
        <v>16870</v>
      </c>
      <c r="G1214">
        <v>516</v>
      </c>
      <c r="H1214">
        <v>8703233</v>
      </c>
      <c r="I1214">
        <v>87823533</v>
      </c>
      <c r="J1214" t="s">
        <v>14</v>
      </c>
    </row>
    <row r="1215" spans="1:10" x14ac:dyDescent="0.3">
      <c r="A1215">
        <v>1238</v>
      </c>
      <c r="B1215" t="s">
        <v>1234</v>
      </c>
      <c r="C1215" t="s">
        <v>1619</v>
      </c>
      <c r="D1215" t="s">
        <v>12</v>
      </c>
      <c r="E1215" t="s">
        <v>24</v>
      </c>
      <c r="F1215">
        <v>7040</v>
      </c>
      <c r="G1215">
        <v>1373</v>
      </c>
      <c r="H1215">
        <v>9668394</v>
      </c>
      <c r="I1215">
        <v>97562880</v>
      </c>
      <c r="J1215" t="s">
        <v>14</v>
      </c>
    </row>
    <row r="1216" spans="1:10" x14ac:dyDescent="0.3">
      <c r="A1216">
        <v>1239</v>
      </c>
      <c r="B1216" t="s">
        <v>1235</v>
      </c>
      <c r="C1216" t="s">
        <v>1619</v>
      </c>
      <c r="D1216" t="s">
        <v>22</v>
      </c>
      <c r="E1216" t="s">
        <v>33</v>
      </c>
      <c r="F1216">
        <v>2100</v>
      </c>
      <c r="G1216">
        <v>367</v>
      </c>
      <c r="H1216">
        <v>770085</v>
      </c>
      <c r="I1216">
        <v>7770860</v>
      </c>
      <c r="J1216" t="s">
        <v>34</v>
      </c>
    </row>
    <row r="1217" spans="1:10" x14ac:dyDescent="0.3">
      <c r="A1217">
        <v>1240</v>
      </c>
      <c r="B1217" t="s">
        <v>1236</v>
      </c>
      <c r="C1217" t="s">
        <v>1620</v>
      </c>
      <c r="D1217" t="s">
        <v>5</v>
      </c>
      <c r="E1217" t="s">
        <v>2</v>
      </c>
      <c r="F1217">
        <v>13280</v>
      </c>
      <c r="G1217">
        <v>125</v>
      </c>
      <c r="H1217">
        <v>1664357</v>
      </c>
      <c r="I1217">
        <v>16794880</v>
      </c>
      <c r="J1217" t="s">
        <v>3</v>
      </c>
    </row>
    <row r="1218" spans="1:10" x14ac:dyDescent="0.3">
      <c r="A1218">
        <v>1241</v>
      </c>
      <c r="B1218" t="s">
        <v>1237</v>
      </c>
      <c r="C1218" t="s">
        <v>1620</v>
      </c>
      <c r="D1218" t="s">
        <v>5</v>
      </c>
      <c r="E1218" t="s">
        <v>16</v>
      </c>
      <c r="F1218">
        <v>22290</v>
      </c>
      <c r="G1218">
        <v>129</v>
      </c>
      <c r="H1218">
        <v>2868723</v>
      </c>
      <c r="I1218">
        <v>28948023</v>
      </c>
      <c r="J1218" t="s">
        <v>17</v>
      </c>
    </row>
    <row r="1219" spans="1:10" x14ac:dyDescent="0.3">
      <c r="A1219">
        <v>1242</v>
      </c>
      <c r="B1219" t="s">
        <v>1238</v>
      </c>
      <c r="C1219" t="s">
        <v>1620</v>
      </c>
      <c r="D1219" t="s">
        <v>22</v>
      </c>
      <c r="E1219" t="s">
        <v>33</v>
      </c>
      <c r="F1219">
        <v>2100</v>
      </c>
      <c r="G1219">
        <v>329</v>
      </c>
      <c r="H1219">
        <v>691406</v>
      </c>
      <c r="I1219">
        <v>6976920</v>
      </c>
      <c r="J1219" t="s">
        <v>34</v>
      </c>
    </row>
    <row r="1220" spans="1:10" x14ac:dyDescent="0.3">
      <c r="A1220">
        <v>1243</v>
      </c>
      <c r="B1220" t="s">
        <v>1239</v>
      </c>
      <c r="C1220" t="s">
        <v>1620</v>
      </c>
      <c r="D1220" t="s">
        <v>22</v>
      </c>
      <c r="E1220" t="s">
        <v>33</v>
      </c>
      <c r="F1220">
        <v>2100</v>
      </c>
      <c r="G1220">
        <v>135</v>
      </c>
      <c r="H1220">
        <v>284134</v>
      </c>
      <c r="I1220">
        <v>2867169</v>
      </c>
      <c r="J1220" t="s">
        <v>34</v>
      </c>
    </row>
    <row r="1221" spans="1:10" x14ac:dyDescent="0.3">
      <c r="A1221">
        <v>1244</v>
      </c>
      <c r="B1221" t="s">
        <v>1240</v>
      </c>
      <c r="C1221" t="s">
        <v>1620</v>
      </c>
      <c r="D1221" t="s">
        <v>45</v>
      </c>
      <c r="E1221" t="s">
        <v>13</v>
      </c>
      <c r="F1221">
        <v>16870</v>
      </c>
      <c r="G1221">
        <v>385</v>
      </c>
      <c r="H1221">
        <v>6494950</v>
      </c>
      <c r="I1221">
        <v>65539950</v>
      </c>
      <c r="J1221" t="s">
        <v>14</v>
      </c>
    </row>
    <row r="1222" spans="1:10" x14ac:dyDescent="0.3">
      <c r="A1222">
        <v>1245</v>
      </c>
      <c r="B1222" t="s">
        <v>1241</v>
      </c>
      <c r="C1222" t="s">
        <v>1620</v>
      </c>
      <c r="D1222" t="s">
        <v>1</v>
      </c>
      <c r="E1222" t="s">
        <v>2</v>
      </c>
      <c r="F1222">
        <v>14820</v>
      </c>
      <c r="G1222">
        <v>126</v>
      </c>
      <c r="H1222">
        <v>1860702</v>
      </c>
      <c r="I1222">
        <v>18776176</v>
      </c>
      <c r="J1222" t="s">
        <v>3</v>
      </c>
    </row>
    <row r="1223" spans="1:10" x14ac:dyDescent="0.3">
      <c r="A1223">
        <v>1246</v>
      </c>
      <c r="B1223" t="s">
        <v>1242</v>
      </c>
      <c r="C1223" t="s">
        <v>1621</v>
      </c>
      <c r="D1223" t="s">
        <v>12</v>
      </c>
      <c r="E1223" t="s">
        <v>13</v>
      </c>
      <c r="F1223">
        <v>16480</v>
      </c>
      <c r="G1223">
        <v>285</v>
      </c>
      <c r="H1223">
        <v>4695152</v>
      </c>
      <c r="I1223">
        <v>47378352</v>
      </c>
      <c r="J1223" t="s">
        <v>14</v>
      </c>
    </row>
    <row r="1224" spans="1:10" x14ac:dyDescent="0.3">
      <c r="A1224">
        <v>1247</v>
      </c>
      <c r="B1224" t="s">
        <v>1243</v>
      </c>
      <c r="C1224" t="s">
        <v>1621</v>
      </c>
      <c r="D1224" t="s">
        <v>12</v>
      </c>
      <c r="E1224" t="s">
        <v>16</v>
      </c>
      <c r="F1224">
        <v>27450</v>
      </c>
      <c r="G1224">
        <v>126</v>
      </c>
      <c r="H1224">
        <v>3472425</v>
      </c>
      <c r="I1224">
        <v>35039925</v>
      </c>
      <c r="J1224" t="s">
        <v>17</v>
      </c>
    </row>
    <row r="1225" spans="1:10" x14ac:dyDescent="0.3">
      <c r="A1225">
        <v>1249</v>
      </c>
      <c r="B1225" t="s">
        <v>1244</v>
      </c>
      <c r="C1225" t="s">
        <v>1622</v>
      </c>
      <c r="D1225" t="s">
        <v>22</v>
      </c>
      <c r="E1225" t="s">
        <v>6</v>
      </c>
      <c r="F1225">
        <v>2940</v>
      </c>
      <c r="G1225">
        <v>270</v>
      </c>
      <c r="H1225">
        <v>792334</v>
      </c>
      <c r="I1225">
        <v>7995369</v>
      </c>
      <c r="J1225" t="s">
        <v>7</v>
      </c>
    </row>
    <row r="1226" spans="1:10" x14ac:dyDescent="0.3">
      <c r="A1226">
        <v>1250</v>
      </c>
      <c r="B1226" t="s">
        <v>1245</v>
      </c>
      <c r="C1226" t="s">
        <v>1622</v>
      </c>
      <c r="D1226" t="s">
        <v>5</v>
      </c>
      <c r="E1226" t="s">
        <v>33</v>
      </c>
      <c r="F1226">
        <v>1810</v>
      </c>
      <c r="G1226">
        <v>257</v>
      </c>
      <c r="H1226">
        <v>465894</v>
      </c>
      <c r="I1226">
        <v>4701294</v>
      </c>
      <c r="J1226" t="s">
        <v>34</v>
      </c>
    </row>
    <row r="1227" spans="1:10" x14ac:dyDescent="0.3">
      <c r="A1227">
        <v>1252</v>
      </c>
      <c r="B1227" t="s">
        <v>1246</v>
      </c>
      <c r="C1227" t="s">
        <v>1622</v>
      </c>
      <c r="D1227" t="s">
        <v>10</v>
      </c>
      <c r="E1227" t="s">
        <v>29</v>
      </c>
      <c r="F1227">
        <v>6360</v>
      </c>
      <c r="G1227">
        <v>1518</v>
      </c>
      <c r="H1227">
        <v>9655948</v>
      </c>
      <c r="I1227">
        <v>97437298</v>
      </c>
      <c r="J1227" t="s">
        <v>14</v>
      </c>
    </row>
    <row r="1228" spans="1:10" x14ac:dyDescent="0.3">
      <c r="A1228">
        <v>1253</v>
      </c>
      <c r="B1228" t="s">
        <v>1247</v>
      </c>
      <c r="C1228" t="s">
        <v>1622</v>
      </c>
      <c r="D1228" t="s">
        <v>10</v>
      </c>
      <c r="E1228" t="s">
        <v>16</v>
      </c>
      <c r="F1228">
        <v>25070</v>
      </c>
      <c r="G1228">
        <v>118</v>
      </c>
      <c r="H1228">
        <v>2950739</v>
      </c>
      <c r="I1228">
        <v>29775639</v>
      </c>
      <c r="J1228" t="s">
        <v>17</v>
      </c>
    </row>
    <row r="1229" spans="1:10" x14ac:dyDescent="0.3">
      <c r="A1229">
        <v>1254</v>
      </c>
      <c r="B1229" t="s">
        <v>1248</v>
      </c>
      <c r="C1229" t="s">
        <v>1623</v>
      </c>
      <c r="D1229" t="s">
        <v>1</v>
      </c>
      <c r="E1229" t="s">
        <v>29</v>
      </c>
      <c r="F1229">
        <v>6860</v>
      </c>
      <c r="G1229">
        <v>1431</v>
      </c>
      <c r="H1229">
        <v>9819625</v>
      </c>
      <c r="I1229">
        <v>99088940</v>
      </c>
      <c r="J1229" t="s">
        <v>14</v>
      </c>
    </row>
    <row r="1230" spans="1:10" x14ac:dyDescent="0.3">
      <c r="A1230">
        <v>1255</v>
      </c>
      <c r="B1230" t="s">
        <v>1249</v>
      </c>
      <c r="C1230" t="s">
        <v>1623</v>
      </c>
      <c r="D1230" t="s">
        <v>31</v>
      </c>
      <c r="E1230" t="s">
        <v>33</v>
      </c>
      <c r="F1230">
        <v>2120</v>
      </c>
      <c r="G1230">
        <v>121</v>
      </c>
      <c r="H1230">
        <v>256520</v>
      </c>
      <c r="I1230">
        <v>2588520</v>
      </c>
      <c r="J1230" t="s">
        <v>34</v>
      </c>
    </row>
    <row r="1231" spans="1:10" x14ac:dyDescent="0.3">
      <c r="A1231">
        <v>1256</v>
      </c>
      <c r="B1231" t="s">
        <v>1250</v>
      </c>
      <c r="C1231" t="s">
        <v>1623</v>
      </c>
      <c r="D1231" t="s">
        <v>12</v>
      </c>
      <c r="E1231" t="s">
        <v>13</v>
      </c>
      <c r="F1231">
        <v>16480</v>
      </c>
      <c r="G1231">
        <v>235</v>
      </c>
      <c r="H1231">
        <v>3879392</v>
      </c>
      <c r="I1231">
        <v>39146592</v>
      </c>
      <c r="J1231" t="s">
        <v>14</v>
      </c>
    </row>
    <row r="1232" spans="1:10" x14ac:dyDescent="0.3">
      <c r="A1232">
        <v>1257</v>
      </c>
      <c r="B1232" t="s">
        <v>1251</v>
      </c>
      <c r="C1232" t="s">
        <v>1623</v>
      </c>
      <c r="D1232" t="s">
        <v>1</v>
      </c>
      <c r="E1232" t="s">
        <v>2</v>
      </c>
      <c r="F1232">
        <v>14820</v>
      </c>
      <c r="G1232">
        <v>76</v>
      </c>
      <c r="H1232">
        <v>1124838</v>
      </c>
      <c r="I1232">
        <v>11350638</v>
      </c>
      <c r="J1232" t="s">
        <v>3</v>
      </c>
    </row>
    <row r="1233" spans="1:10" x14ac:dyDescent="0.3">
      <c r="A1233">
        <v>1258</v>
      </c>
      <c r="B1233" t="s">
        <v>1252</v>
      </c>
      <c r="C1233" t="s">
        <v>1623</v>
      </c>
      <c r="D1233" t="s">
        <v>1</v>
      </c>
      <c r="E1233" t="s">
        <v>24</v>
      </c>
      <c r="F1233">
        <v>7420</v>
      </c>
      <c r="G1233">
        <v>133</v>
      </c>
      <c r="H1233">
        <v>989978</v>
      </c>
      <c r="I1233">
        <v>9989774</v>
      </c>
      <c r="J1233" t="s">
        <v>14</v>
      </c>
    </row>
    <row r="1234" spans="1:10" x14ac:dyDescent="0.3">
      <c r="A1234">
        <v>1259</v>
      </c>
      <c r="B1234" t="s">
        <v>1253</v>
      </c>
      <c r="C1234" t="s">
        <v>1623</v>
      </c>
      <c r="D1234" t="s">
        <v>45</v>
      </c>
      <c r="E1234" t="s">
        <v>2</v>
      </c>
      <c r="F1234">
        <v>15200</v>
      </c>
      <c r="G1234">
        <v>94</v>
      </c>
      <c r="H1234">
        <v>1421200</v>
      </c>
      <c r="I1234">
        <v>14341200</v>
      </c>
      <c r="J1234" t="s">
        <v>3</v>
      </c>
    </row>
    <row r="1235" spans="1:10" x14ac:dyDescent="0.3">
      <c r="A1235">
        <v>1260</v>
      </c>
      <c r="B1235" t="s">
        <v>1254</v>
      </c>
      <c r="C1235" t="s">
        <v>1623</v>
      </c>
      <c r="D1235" t="s">
        <v>1</v>
      </c>
      <c r="E1235" t="s">
        <v>16</v>
      </c>
      <c r="F1235">
        <v>27650</v>
      </c>
      <c r="G1235">
        <v>131</v>
      </c>
      <c r="H1235">
        <v>3619385</v>
      </c>
      <c r="I1235">
        <v>36522885</v>
      </c>
      <c r="J1235" t="s">
        <v>17</v>
      </c>
    </row>
    <row r="1236" spans="1:10" x14ac:dyDescent="0.3">
      <c r="A1236">
        <v>1261</v>
      </c>
      <c r="B1236" t="s">
        <v>1255</v>
      </c>
      <c r="C1236" t="s">
        <v>1623</v>
      </c>
      <c r="D1236" t="s">
        <v>5</v>
      </c>
      <c r="E1236" t="s">
        <v>37</v>
      </c>
      <c r="F1236">
        <v>34690</v>
      </c>
      <c r="G1236">
        <v>57</v>
      </c>
      <c r="H1236">
        <v>1984654</v>
      </c>
      <c r="I1236">
        <v>20026968</v>
      </c>
      <c r="J1236" t="s">
        <v>17</v>
      </c>
    </row>
    <row r="1237" spans="1:10" x14ac:dyDescent="0.3">
      <c r="A1237">
        <v>1262</v>
      </c>
      <c r="B1237" t="s">
        <v>1256</v>
      </c>
      <c r="C1237" t="s">
        <v>1624</v>
      </c>
      <c r="D1237" t="s">
        <v>31</v>
      </c>
      <c r="E1237" t="s">
        <v>6</v>
      </c>
      <c r="F1237">
        <v>3200</v>
      </c>
      <c r="G1237">
        <v>2547</v>
      </c>
      <c r="H1237">
        <v>8151763</v>
      </c>
      <c r="I1237">
        <v>82258700</v>
      </c>
      <c r="J1237" t="s">
        <v>7</v>
      </c>
    </row>
    <row r="1238" spans="1:10" x14ac:dyDescent="0.3">
      <c r="A1238">
        <v>1263</v>
      </c>
      <c r="B1238" t="s">
        <v>1257</v>
      </c>
      <c r="C1238" t="s">
        <v>1624</v>
      </c>
      <c r="D1238" t="s">
        <v>31</v>
      </c>
      <c r="E1238" t="s">
        <v>6</v>
      </c>
      <c r="F1238">
        <v>3200</v>
      </c>
      <c r="G1238">
        <v>2559</v>
      </c>
      <c r="H1238">
        <v>8190126</v>
      </c>
      <c r="I1238">
        <v>82645820</v>
      </c>
      <c r="J1238" t="s">
        <v>7</v>
      </c>
    </row>
    <row r="1239" spans="1:10" x14ac:dyDescent="0.3">
      <c r="A1239">
        <v>1264</v>
      </c>
      <c r="B1239" t="s">
        <v>1258</v>
      </c>
      <c r="C1239" t="s">
        <v>1625</v>
      </c>
      <c r="D1239" t="s">
        <v>10</v>
      </c>
      <c r="E1239" t="s">
        <v>37</v>
      </c>
      <c r="F1239">
        <v>34620</v>
      </c>
      <c r="G1239">
        <v>54</v>
      </c>
      <c r="H1239">
        <v>1870549</v>
      </c>
      <c r="I1239">
        <v>18875536</v>
      </c>
      <c r="J1239" t="s">
        <v>17</v>
      </c>
    </row>
    <row r="1240" spans="1:10" x14ac:dyDescent="0.3">
      <c r="A1240">
        <v>1265</v>
      </c>
      <c r="B1240" t="s">
        <v>1259</v>
      </c>
      <c r="C1240" t="s">
        <v>1625</v>
      </c>
      <c r="D1240" t="s">
        <v>22</v>
      </c>
      <c r="E1240" t="s">
        <v>29</v>
      </c>
      <c r="F1240">
        <v>8580</v>
      </c>
      <c r="G1240">
        <v>67</v>
      </c>
      <c r="H1240">
        <v>575718</v>
      </c>
      <c r="I1240">
        <v>5809518</v>
      </c>
      <c r="J1240" t="s">
        <v>14</v>
      </c>
    </row>
    <row r="1241" spans="1:10" x14ac:dyDescent="0.3">
      <c r="A1241">
        <v>1266</v>
      </c>
      <c r="B1241" t="s">
        <v>1260</v>
      </c>
      <c r="C1241" t="s">
        <v>1625</v>
      </c>
      <c r="D1241" t="s">
        <v>22</v>
      </c>
      <c r="E1241" t="s">
        <v>24</v>
      </c>
      <c r="F1241">
        <v>7010</v>
      </c>
      <c r="G1241">
        <v>141</v>
      </c>
      <c r="H1241">
        <v>985568</v>
      </c>
      <c r="I1241">
        <v>9945275</v>
      </c>
      <c r="J1241" t="s">
        <v>14</v>
      </c>
    </row>
    <row r="1242" spans="1:10" x14ac:dyDescent="0.3">
      <c r="A1242">
        <v>1267</v>
      </c>
      <c r="B1242" t="s">
        <v>1261</v>
      </c>
      <c r="C1242" t="s">
        <v>1625</v>
      </c>
      <c r="D1242" t="s">
        <v>45</v>
      </c>
      <c r="E1242" t="s">
        <v>24</v>
      </c>
      <c r="F1242">
        <v>8140</v>
      </c>
      <c r="G1242">
        <v>11917</v>
      </c>
      <c r="H1242">
        <v>97006521</v>
      </c>
      <c r="I1242">
        <v>978883986</v>
      </c>
      <c r="J1242" t="s">
        <v>14</v>
      </c>
    </row>
    <row r="1243" spans="1:10" x14ac:dyDescent="0.3">
      <c r="A1243">
        <v>1268</v>
      </c>
      <c r="B1243" t="s">
        <v>1262</v>
      </c>
      <c r="C1243" t="s">
        <v>1625</v>
      </c>
      <c r="D1243" t="s">
        <v>22</v>
      </c>
      <c r="E1243" t="s">
        <v>16</v>
      </c>
      <c r="F1243">
        <v>21040</v>
      </c>
      <c r="G1243">
        <v>364</v>
      </c>
      <c r="H1243">
        <v>7659228</v>
      </c>
      <c r="I1243">
        <v>77288576</v>
      </c>
      <c r="J1243" t="s">
        <v>17</v>
      </c>
    </row>
    <row r="1244" spans="1:10" x14ac:dyDescent="0.3">
      <c r="A1244">
        <v>1269</v>
      </c>
      <c r="B1244" t="s">
        <v>1263</v>
      </c>
      <c r="C1244" t="s">
        <v>1626</v>
      </c>
      <c r="D1244" t="s">
        <v>22</v>
      </c>
      <c r="E1244" t="s">
        <v>24</v>
      </c>
      <c r="F1244">
        <v>7010</v>
      </c>
      <c r="G1244">
        <v>11</v>
      </c>
      <c r="H1244">
        <v>77110</v>
      </c>
      <c r="I1244">
        <v>778110</v>
      </c>
      <c r="J1244" t="s">
        <v>14</v>
      </c>
    </row>
    <row r="1245" spans="1:10" x14ac:dyDescent="0.3">
      <c r="A1245">
        <v>1270</v>
      </c>
      <c r="B1245" t="s">
        <v>1264</v>
      </c>
      <c r="C1245" t="s">
        <v>1626</v>
      </c>
      <c r="D1245" t="s">
        <v>31</v>
      </c>
      <c r="E1245" t="s">
        <v>24</v>
      </c>
      <c r="F1245">
        <v>7020</v>
      </c>
      <c r="G1245">
        <v>79</v>
      </c>
      <c r="H1245">
        <v>555984</v>
      </c>
      <c r="I1245">
        <v>5610384</v>
      </c>
      <c r="J1245" t="s">
        <v>14</v>
      </c>
    </row>
    <row r="1246" spans="1:10" x14ac:dyDescent="0.3">
      <c r="A1246">
        <v>1271</v>
      </c>
      <c r="B1246" t="s">
        <v>1265</v>
      </c>
      <c r="C1246" t="s">
        <v>1626</v>
      </c>
      <c r="D1246" t="s">
        <v>22</v>
      </c>
      <c r="E1246" t="s">
        <v>37</v>
      </c>
      <c r="F1246">
        <v>32020</v>
      </c>
      <c r="G1246">
        <v>429</v>
      </c>
      <c r="H1246">
        <v>13736580</v>
      </c>
      <c r="I1246">
        <v>138614580</v>
      </c>
      <c r="J1246" t="s">
        <v>17</v>
      </c>
    </row>
    <row r="1247" spans="1:10" x14ac:dyDescent="0.3">
      <c r="A1247">
        <v>1272</v>
      </c>
      <c r="B1247" t="s">
        <v>1266</v>
      </c>
      <c r="C1247" t="s">
        <v>1627</v>
      </c>
      <c r="D1247" t="s">
        <v>45</v>
      </c>
      <c r="E1247" t="s">
        <v>33</v>
      </c>
      <c r="F1247">
        <v>2920</v>
      </c>
      <c r="G1247">
        <v>76</v>
      </c>
      <c r="H1247">
        <v>221628</v>
      </c>
      <c r="I1247">
        <v>2236428</v>
      </c>
      <c r="J1247" t="s">
        <v>34</v>
      </c>
    </row>
    <row r="1248" spans="1:10" x14ac:dyDescent="0.3">
      <c r="A1248">
        <v>1273</v>
      </c>
      <c r="B1248" t="s">
        <v>1267</v>
      </c>
      <c r="C1248" t="s">
        <v>1627</v>
      </c>
      <c r="D1248" t="s">
        <v>12</v>
      </c>
      <c r="E1248" t="s">
        <v>20</v>
      </c>
      <c r="F1248">
        <v>7890</v>
      </c>
      <c r="G1248">
        <v>12271</v>
      </c>
      <c r="H1248">
        <v>96818861</v>
      </c>
      <c r="I1248">
        <v>976990326</v>
      </c>
      <c r="J1248" t="s">
        <v>14</v>
      </c>
    </row>
    <row r="1249" spans="1:10" x14ac:dyDescent="0.3">
      <c r="A1249">
        <v>1274</v>
      </c>
      <c r="B1249" t="s">
        <v>1268</v>
      </c>
      <c r="C1249" t="s">
        <v>1627</v>
      </c>
      <c r="D1249" t="s">
        <v>45</v>
      </c>
      <c r="E1249" t="s">
        <v>37</v>
      </c>
      <c r="F1249">
        <v>36180</v>
      </c>
      <c r="G1249">
        <v>76</v>
      </c>
      <c r="H1249">
        <v>2753913</v>
      </c>
      <c r="I1249">
        <v>27789488</v>
      </c>
      <c r="J1249" t="s">
        <v>17</v>
      </c>
    </row>
    <row r="1250" spans="1:10" x14ac:dyDescent="0.3">
      <c r="A1250">
        <v>1275</v>
      </c>
      <c r="B1250" t="s">
        <v>1269</v>
      </c>
      <c r="C1250" t="s">
        <v>1628</v>
      </c>
      <c r="D1250" t="s">
        <v>45</v>
      </c>
      <c r="E1250" t="s">
        <v>2</v>
      </c>
      <c r="F1250">
        <v>15200</v>
      </c>
      <c r="G1250">
        <v>78</v>
      </c>
      <c r="H1250">
        <v>1187120</v>
      </c>
      <c r="I1250">
        <v>11979120</v>
      </c>
      <c r="J1250" t="s">
        <v>3</v>
      </c>
    </row>
    <row r="1251" spans="1:10" x14ac:dyDescent="0.3">
      <c r="A1251">
        <v>1276</v>
      </c>
      <c r="B1251" t="s">
        <v>1270</v>
      </c>
      <c r="C1251" t="s">
        <v>1628</v>
      </c>
      <c r="D1251" t="s">
        <v>12</v>
      </c>
      <c r="E1251" t="s">
        <v>20</v>
      </c>
      <c r="F1251">
        <v>7890</v>
      </c>
      <c r="G1251">
        <v>1125</v>
      </c>
      <c r="H1251">
        <v>8875192</v>
      </c>
      <c r="I1251">
        <v>89558751</v>
      </c>
      <c r="J1251" t="s">
        <v>14</v>
      </c>
    </row>
    <row r="1252" spans="1:10" x14ac:dyDescent="0.3">
      <c r="A1252">
        <v>1277</v>
      </c>
      <c r="B1252" t="s">
        <v>1271</v>
      </c>
      <c r="C1252" t="s">
        <v>1628</v>
      </c>
      <c r="D1252" t="s">
        <v>45</v>
      </c>
      <c r="E1252" t="s">
        <v>29</v>
      </c>
      <c r="F1252">
        <v>8840</v>
      </c>
      <c r="G1252">
        <v>1103</v>
      </c>
      <c r="H1252">
        <v>9750463</v>
      </c>
      <c r="I1252">
        <v>98391032</v>
      </c>
      <c r="J1252" t="s">
        <v>14</v>
      </c>
    </row>
    <row r="1253" spans="1:10" x14ac:dyDescent="0.3">
      <c r="A1253">
        <v>1278</v>
      </c>
      <c r="B1253" t="s">
        <v>1272</v>
      </c>
      <c r="C1253" t="s">
        <v>1628</v>
      </c>
      <c r="D1253" t="s">
        <v>45</v>
      </c>
      <c r="E1253" t="s">
        <v>29</v>
      </c>
      <c r="F1253">
        <v>8840</v>
      </c>
      <c r="G1253">
        <v>10983</v>
      </c>
      <c r="H1253">
        <v>97086208</v>
      </c>
      <c r="I1253">
        <v>979688098</v>
      </c>
      <c r="J1253" t="s">
        <v>14</v>
      </c>
    </row>
    <row r="1254" spans="1:10" x14ac:dyDescent="0.3">
      <c r="A1254">
        <v>1279</v>
      </c>
      <c r="B1254" t="s">
        <v>1273</v>
      </c>
      <c r="C1254" t="s">
        <v>1629</v>
      </c>
      <c r="D1254" t="s">
        <v>10</v>
      </c>
      <c r="E1254" t="s">
        <v>33</v>
      </c>
      <c r="F1254">
        <v>2120</v>
      </c>
      <c r="G1254">
        <v>323</v>
      </c>
      <c r="H1254">
        <v>684982</v>
      </c>
      <c r="I1254">
        <v>6912096</v>
      </c>
      <c r="J1254" t="s">
        <v>34</v>
      </c>
    </row>
    <row r="1255" spans="1:10" x14ac:dyDescent="0.3">
      <c r="A1255">
        <v>1280</v>
      </c>
      <c r="B1255" t="s">
        <v>1274</v>
      </c>
      <c r="C1255" t="s">
        <v>1629</v>
      </c>
      <c r="D1255" t="s">
        <v>1</v>
      </c>
      <c r="E1255" t="s">
        <v>29</v>
      </c>
      <c r="F1255">
        <v>6860</v>
      </c>
      <c r="G1255">
        <v>1410</v>
      </c>
      <c r="H1255">
        <v>9671054</v>
      </c>
      <c r="I1255">
        <v>97589726</v>
      </c>
      <c r="J1255" t="s">
        <v>14</v>
      </c>
    </row>
    <row r="1256" spans="1:10" x14ac:dyDescent="0.3">
      <c r="A1256">
        <v>1281</v>
      </c>
      <c r="B1256" t="s">
        <v>1275</v>
      </c>
      <c r="C1256" t="s">
        <v>1629</v>
      </c>
      <c r="D1256" t="s">
        <v>1</v>
      </c>
      <c r="E1256" t="s">
        <v>2</v>
      </c>
      <c r="F1256">
        <v>14820</v>
      </c>
      <c r="G1256">
        <v>86</v>
      </c>
      <c r="H1256">
        <v>1271556</v>
      </c>
      <c r="I1256">
        <v>12831156</v>
      </c>
      <c r="J1256" t="s">
        <v>3</v>
      </c>
    </row>
    <row r="1257" spans="1:10" x14ac:dyDescent="0.3">
      <c r="A1257">
        <v>1282</v>
      </c>
      <c r="B1257" t="s">
        <v>1276</v>
      </c>
      <c r="C1257" t="s">
        <v>1629</v>
      </c>
      <c r="D1257" t="s">
        <v>10</v>
      </c>
      <c r="E1257" t="s">
        <v>24</v>
      </c>
      <c r="F1257">
        <v>7240</v>
      </c>
      <c r="G1257">
        <v>123</v>
      </c>
      <c r="H1257">
        <v>888875</v>
      </c>
      <c r="I1257">
        <v>8969556</v>
      </c>
      <c r="J1257" t="s">
        <v>14</v>
      </c>
    </row>
    <row r="1258" spans="1:10" x14ac:dyDescent="0.3">
      <c r="A1258">
        <v>1283</v>
      </c>
      <c r="B1258" t="s">
        <v>1277</v>
      </c>
      <c r="C1258" s="1">
        <v>44573</v>
      </c>
      <c r="D1258" t="s">
        <v>22</v>
      </c>
      <c r="E1258" t="s">
        <v>16</v>
      </c>
      <c r="F1258">
        <v>21040</v>
      </c>
      <c r="G1258">
        <v>131</v>
      </c>
      <c r="H1258">
        <v>2754136</v>
      </c>
      <c r="I1258">
        <v>27791736</v>
      </c>
      <c r="J1258" t="s">
        <v>17</v>
      </c>
    </row>
    <row r="1259" spans="1:10" x14ac:dyDescent="0.3">
      <c r="A1259">
        <v>1284</v>
      </c>
      <c r="B1259" t="s">
        <v>1278</v>
      </c>
      <c r="C1259" s="1">
        <v>44573</v>
      </c>
      <c r="D1259" t="s">
        <v>5</v>
      </c>
      <c r="E1259" t="s">
        <v>6</v>
      </c>
      <c r="F1259">
        <v>3380</v>
      </c>
      <c r="G1259">
        <v>177</v>
      </c>
      <c r="H1259">
        <v>598598</v>
      </c>
      <c r="I1259">
        <v>6040398</v>
      </c>
      <c r="J1259" t="s">
        <v>7</v>
      </c>
    </row>
    <row r="1260" spans="1:10" x14ac:dyDescent="0.3">
      <c r="A1260">
        <v>1285</v>
      </c>
      <c r="B1260" t="s">
        <v>1279</v>
      </c>
      <c r="C1260" s="1">
        <v>44573</v>
      </c>
      <c r="D1260" t="s">
        <v>31</v>
      </c>
      <c r="E1260" t="s">
        <v>13</v>
      </c>
      <c r="F1260">
        <v>16670</v>
      </c>
      <c r="G1260">
        <v>308</v>
      </c>
      <c r="H1260">
        <v>5140299</v>
      </c>
      <c r="I1260">
        <v>51870286</v>
      </c>
      <c r="J1260" t="s">
        <v>14</v>
      </c>
    </row>
    <row r="1261" spans="1:10" x14ac:dyDescent="0.3">
      <c r="A1261">
        <v>1286</v>
      </c>
      <c r="B1261" t="s">
        <v>1280</v>
      </c>
      <c r="C1261" s="1">
        <v>44573</v>
      </c>
      <c r="D1261" t="s">
        <v>5</v>
      </c>
      <c r="E1261" t="s">
        <v>33</v>
      </c>
      <c r="F1261">
        <v>1810</v>
      </c>
      <c r="G1261">
        <v>210</v>
      </c>
      <c r="H1261">
        <v>380281</v>
      </c>
      <c r="I1261">
        <v>3837381</v>
      </c>
      <c r="J1261" t="s">
        <v>34</v>
      </c>
    </row>
    <row r="1262" spans="1:10" x14ac:dyDescent="0.3">
      <c r="A1262">
        <v>1287</v>
      </c>
      <c r="B1262" t="s">
        <v>1281</v>
      </c>
      <c r="C1262" s="1">
        <v>44573</v>
      </c>
      <c r="D1262" t="s">
        <v>5</v>
      </c>
      <c r="E1262" t="s">
        <v>29</v>
      </c>
      <c r="F1262">
        <v>6240</v>
      </c>
      <c r="G1262">
        <v>1426</v>
      </c>
      <c r="H1262">
        <v>8897106</v>
      </c>
      <c r="I1262">
        <v>89779890</v>
      </c>
      <c r="J1262" t="s">
        <v>14</v>
      </c>
    </row>
    <row r="1263" spans="1:10" x14ac:dyDescent="0.3">
      <c r="A1263">
        <v>1288</v>
      </c>
      <c r="B1263" t="s">
        <v>1282</v>
      </c>
      <c r="C1263" s="1">
        <v>44573</v>
      </c>
      <c r="D1263" t="s">
        <v>45</v>
      </c>
      <c r="E1263" t="s">
        <v>37</v>
      </c>
      <c r="F1263">
        <v>36180</v>
      </c>
      <c r="G1263">
        <v>98</v>
      </c>
      <c r="H1263">
        <v>3542022</v>
      </c>
      <c r="I1263">
        <v>35742222</v>
      </c>
      <c r="J1263" t="s">
        <v>17</v>
      </c>
    </row>
    <row r="1264" spans="1:10" x14ac:dyDescent="0.3">
      <c r="A1264">
        <v>1289</v>
      </c>
      <c r="B1264" t="s">
        <v>1283</v>
      </c>
      <c r="C1264" s="1">
        <v>44573</v>
      </c>
      <c r="D1264" t="s">
        <v>12</v>
      </c>
      <c r="E1264" t="s">
        <v>37</v>
      </c>
      <c r="F1264">
        <v>35350</v>
      </c>
      <c r="G1264">
        <v>78</v>
      </c>
      <c r="H1264">
        <v>2760835</v>
      </c>
      <c r="I1264">
        <v>27859335</v>
      </c>
      <c r="J1264" t="s">
        <v>17</v>
      </c>
    </row>
    <row r="1265" spans="1:10" x14ac:dyDescent="0.3">
      <c r="A1265">
        <v>1290</v>
      </c>
      <c r="B1265" t="s">
        <v>1284</v>
      </c>
      <c r="C1265" s="1">
        <v>44604</v>
      </c>
      <c r="D1265" t="s">
        <v>1</v>
      </c>
      <c r="E1265" t="s">
        <v>20</v>
      </c>
      <c r="F1265">
        <v>6050</v>
      </c>
      <c r="G1265">
        <v>1576</v>
      </c>
      <c r="H1265">
        <v>9534083</v>
      </c>
      <c r="I1265">
        <v>96207560</v>
      </c>
      <c r="J1265" t="s">
        <v>14</v>
      </c>
    </row>
    <row r="1266" spans="1:10" x14ac:dyDescent="0.3">
      <c r="A1266">
        <v>1291</v>
      </c>
      <c r="B1266" t="s">
        <v>1285</v>
      </c>
      <c r="C1266" s="1">
        <v>44604</v>
      </c>
      <c r="D1266" t="s">
        <v>5</v>
      </c>
      <c r="E1266" t="s">
        <v>16</v>
      </c>
      <c r="F1266">
        <v>22290</v>
      </c>
      <c r="G1266">
        <v>130</v>
      </c>
      <c r="H1266">
        <v>2893285</v>
      </c>
      <c r="I1266">
        <v>29195872</v>
      </c>
      <c r="J1266" t="s">
        <v>17</v>
      </c>
    </row>
    <row r="1267" spans="1:10" x14ac:dyDescent="0.3">
      <c r="A1267">
        <v>1292</v>
      </c>
      <c r="B1267" t="s">
        <v>1286</v>
      </c>
      <c r="C1267" s="1">
        <v>44604</v>
      </c>
      <c r="D1267" t="s">
        <v>12</v>
      </c>
      <c r="E1267" t="s">
        <v>2</v>
      </c>
      <c r="F1267">
        <v>14230</v>
      </c>
      <c r="G1267">
        <v>155</v>
      </c>
      <c r="H1267">
        <v>2207073</v>
      </c>
      <c r="I1267">
        <v>22271373</v>
      </c>
      <c r="J1267" t="s">
        <v>3</v>
      </c>
    </row>
    <row r="1268" spans="1:10" x14ac:dyDescent="0.3">
      <c r="A1268">
        <v>1293</v>
      </c>
      <c r="B1268" t="s">
        <v>1287</v>
      </c>
      <c r="C1268" s="1">
        <v>44632</v>
      </c>
      <c r="D1268" t="s">
        <v>22</v>
      </c>
      <c r="E1268" t="s">
        <v>33</v>
      </c>
      <c r="F1268">
        <v>2100</v>
      </c>
      <c r="G1268">
        <v>367</v>
      </c>
      <c r="H1268">
        <v>770770</v>
      </c>
      <c r="I1268">
        <v>7777770</v>
      </c>
      <c r="J1268" t="s">
        <v>34</v>
      </c>
    </row>
    <row r="1269" spans="1:10" x14ac:dyDescent="0.3">
      <c r="A1269">
        <v>1294</v>
      </c>
      <c r="B1269" t="s">
        <v>1288</v>
      </c>
      <c r="C1269" s="1">
        <v>44632</v>
      </c>
      <c r="D1269" t="s">
        <v>45</v>
      </c>
      <c r="E1269" t="s">
        <v>13</v>
      </c>
      <c r="F1269">
        <v>16870</v>
      </c>
      <c r="G1269">
        <v>512</v>
      </c>
      <c r="H1269">
        <v>8629005</v>
      </c>
      <c r="I1269">
        <v>87074505</v>
      </c>
      <c r="J1269" t="s">
        <v>14</v>
      </c>
    </row>
    <row r="1270" spans="1:10" x14ac:dyDescent="0.3">
      <c r="A1270">
        <v>1295</v>
      </c>
      <c r="B1270" t="s">
        <v>1289</v>
      </c>
      <c r="C1270" s="1">
        <v>44632</v>
      </c>
      <c r="D1270" t="s">
        <v>22</v>
      </c>
      <c r="E1270" t="s">
        <v>16</v>
      </c>
      <c r="F1270">
        <v>21040</v>
      </c>
      <c r="G1270">
        <v>112</v>
      </c>
      <c r="H1270">
        <v>2366436</v>
      </c>
      <c r="I1270">
        <v>23879488</v>
      </c>
      <c r="J1270" t="s">
        <v>17</v>
      </c>
    </row>
    <row r="1271" spans="1:10" x14ac:dyDescent="0.3">
      <c r="A1271">
        <v>1296</v>
      </c>
      <c r="B1271" t="s">
        <v>1290</v>
      </c>
      <c r="C1271" s="1">
        <v>44632</v>
      </c>
      <c r="D1271" t="s">
        <v>45</v>
      </c>
      <c r="E1271" t="s">
        <v>13</v>
      </c>
      <c r="F1271">
        <v>16870</v>
      </c>
      <c r="G1271">
        <v>359</v>
      </c>
      <c r="H1271">
        <v>6049582</v>
      </c>
      <c r="I1271">
        <v>61045782</v>
      </c>
      <c r="J1271" t="s">
        <v>14</v>
      </c>
    </row>
    <row r="1272" spans="1:10" x14ac:dyDescent="0.3">
      <c r="A1272">
        <v>1297</v>
      </c>
      <c r="B1272" t="s">
        <v>1291</v>
      </c>
      <c r="C1272" s="1">
        <v>44632</v>
      </c>
      <c r="D1272" t="s">
        <v>1</v>
      </c>
      <c r="E1272" t="s">
        <v>16</v>
      </c>
      <c r="F1272">
        <v>27650</v>
      </c>
      <c r="G1272">
        <v>251</v>
      </c>
      <c r="H1272">
        <v>6936780</v>
      </c>
      <c r="I1272">
        <v>69998415</v>
      </c>
      <c r="J1272" t="s">
        <v>17</v>
      </c>
    </row>
    <row r="1273" spans="1:10" x14ac:dyDescent="0.3">
      <c r="A1273">
        <v>1298</v>
      </c>
      <c r="B1273" t="s">
        <v>1292</v>
      </c>
      <c r="C1273" s="1">
        <v>44632</v>
      </c>
      <c r="D1273" t="s">
        <v>5</v>
      </c>
      <c r="E1273" t="s">
        <v>16</v>
      </c>
      <c r="F1273">
        <v>22290</v>
      </c>
      <c r="G1273">
        <v>120</v>
      </c>
      <c r="H1273">
        <v>2672571</v>
      </c>
      <c r="I1273">
        <v>26968671</v>
      </c>
      <c r="J1273" t="s">
        <v>17</v>
      </c>
    </row>
    <row r="1274" spans="1:10" x14ac:dyDescent="0.3">
      <c r="A1274">
        <v>1299</v>
      </c>
      <c r="B1274" t="s">
        <v>1293</v>
      </c>
      <c r="C1274" s="1">
        <v>44663</v>
      </c>
      <c r="D1274" t="s">
        <v>10</v>
      </c>
      <c r="E1274" t="s">
        <v>2</v>
      </c>
      <c r="F1274">
        <v>14060</v>
      </c>
      <c r="G1274">
        <v>66</v>
      </c>
      <c r="H1274">
        <v>927960</v>
      </c>
      <c r="I1274">
        <v>9363960</v>
      </c>
      <c r="J1274" t="s">
        <v>3</v>
      </c>
    </row>
    <row r="1275" spans="1:10" x14ac:dyDescent="0.3">
      <c r="A1275">
        <v>1300</v>
      </c>
      <c r="B1275" t="s">
        <v>1294</v>
      </c>
      <c r="C1275" s="1">
        <v>44663</v>
      </c>
      <c r="D1275" t="s">
        <v>31</v>
      </c>
      <c r="E1275" t="s">
        <v>13</v>
      </c>
      <c r="F1275">
        <v>16670</v>
      </c>
      <c r="G1275">
        <v>416</v>
      </c>
      <c r="H1275">
        <v>6927144</v>
      </c>
      <c r="I1275">
        <v>69901179</v>
      </c>
      <c r="J1275" t="s">
        <v>14</v>
      </c>
    </row>
    <row r="1276" spans="1:10" x14ac:dyDescent="0.3">
      <c r="A1276">
        <v>1301</v>
      </c>
      <c r="B1276" t="s">
        <v>1295</v>
      </c>
      <c r="C1276" s="1">
        <v>44693</v>
      </c>
      <c r="D1276" t="s">
        <v>5</v>
      </c>
      <c r="E1276" t="s">
        <v>33</v>
      </c>
      <c r="F1276">
        <v>1810</v>
      </c>
      <c r="G1276">
        <v>255</v>
      </c>
      <c r="H1276">
        <v>461912</v>
      </c>
      <c r="I1276">
        <v>4661112</v>
      </c>
      <c r="J1276" t="s">
        <v>34</v>
      </c>
    </row>
    <row r="1277" spans="1:10" x14ac:dyDescent="0.3">
      <c r="A1277">
        <v>1302</v>
      </c>
      <c r="B1277" t="s">
        <v>1296</v>
      </c>
      <c r="C1277" s="1">
        <v>44693</v>
      </c>
      <c r="D1277" t="s">
        <v>22</v>
      </c>
      <c r="E1277" t="s">
        <v>16</v>
      </c>
      <c r="F1277">
        <v>21040</v>
      </c>
      <c r="G1277">
        <v>366</v>
      </c>
      <c r="H1277">
        <v>7705516</v>
      </c>
      <c r="I1277">
        <v>77755664</v>
      </c>
      <c r="J1277" t="s">
        <v>17</v>
      </c>
    </row>
    <row r="1278" spans="1:10" x14ac:dyDescent="0.3">
      <c r="A1278">
        <v>1303</v>
      </c>
      <c r="B1278" t="s">
        <v>1297</v>
      </c>
      <c r="C1278" s="1">
        <v>44724</v>
      </c>
      <c r="D1278" t="s">
        <v>45</v>
      </c>
      <c r="E1278" t="s">
        <v>29</v>
      </c>
      <c r="F1278">
        <v>8840</v>
      </c>
      <c r="G1278">
        <v>1100</v>
      </c>
      <c r="H1278">
        <v>9721291</v>
      </c>
      <c r="I1278">
        <v>98096660</v>
      </c>
      <c r="J1278" t="s">
        <v>14</v>
      </c>
    </row>
    <row r="1279" spans="1:10" x14ac:dyDescent="0.3">
      <c r="A1279">
        <v>1304</v>
      </c>
      <c r="B1279" t="s">
        <v>1298</v>
      </c>
      <c r="C1279" s="1">
        <v>44724</v>
      </c>
      <c r="D1279" t="s">
        <v>12</v>
      </c>
      <c r="E1279" t="s">
        <v>16</v>
      </c>
      <c r="F1279">
        <v>27450</v>
      </c>
      <c r="G1279">
        <v>118</v>
      </c>
      <c r="H1279">
        <v>3230865</v>
      </c>
      <c r="I1279">
        <v>32602365</v>
      </c>
      <c r="J1279" t="s">
        <v>17</v>
      </c>
    </row>
    <row r="1280" spans="1:10" x14ac:dyDescent="0.3">
      <c r="A1280">
        <v>1305</v>
      </c>
      <c r="B1280" t="s">
        <v>1299</v>
      </c>
      <c r="C1280" s="1">
        <v>44724</v>
      </c>
      <c r="D1280" t="s">
        <v>31</v>
      </c>
      <c r="E1280" t="s">
        <v>13</v>
      </c>
      <c r="F1280">
        <v>16670</v>
      </c>
      <c r="G1280">
        <v>345</v>
      </c>
      <c r="H1280">
        <v>5745809</v>
      </c>
      <c r="I1280">
        <v>57980434</v>
      </c>
      <c r="J1280" t="s">
        <v>14</v>
      </c>
    </row>
    <row r="1281" spans="1:10" x14ac:dyDescent="0.3">
      <c r="A1281">
        <v>1306</v>
      </c>
      <c r="B1281" t="s">
        <v>1300</v>
      </c>
      <c r="C1281" s="1">
        <v>44724</v>
      </c>
      <c r="D1281" t="s">
        <v>10</v>
      </c>
      <c r="E1281" t="s">
        <v>20</v>
      </c>
      <c r="F1281">
        <v>6030</v>
      </c>
      <c r="G1281">
        <v>1600</v>
      </c>
      <c r="H1281">
        <v>9645875</v>
      </c>
      <c r="I1281">
        <v>97335647</v>
      </c>
      <c r="J1281" t="s">
        <v>14</v>
      </c>
    </row>
    <row r="1282" spans="1:10" x14ac:dyDescent="0.3">
      <c r="A1282">
        <v>1307</v>
      </c>
      <c r="B1282" t="s">
        <v>1301</v>
      </c>
      <c r="C1282" s="1">
        <v>44724</v>
      </c>
      <c r="D1282" t="s">
        <v>10</v>
      </c>
      <c r="E1282" t="s">
        <v>2</v>
      </c>
      <c r="F1282">
        <v>14060</v>
      </c>
      <c r="G1282">
        <v>108</v>
      </c>
      <c r="H1282">
        <v>1516094</v>
      </c>
      <c r="I1282">
        <v>15298768</v>
      </c>
      <c r="J1282" t="s">
        <v>3</v>
      </c>
    </row>
    <row r="1283" spans="1:10" x14ac:dyDescent="0.3">
      <c r="A1283">
        <v>1308</v>
      </c>
      <c r="B1283" t="s">
        <v>1302</v>
      </c>
      <c r="C1283" s="1">
        <v>44724</v>
      </c>
      <c r="D1283" t="s">
        <v>22</v>
      </c>
      <c r="E1283" t="s">
        <v>20</v>
      </c>
      <c r="F1283">
        <v>5180</v>
      </c>
      <c r="G1283">
        <v>88</v>
      </c>
      <c r="H1283">
        <v>455840</v>
      </c>
      <c r="I1283">
        <v>4599840</v>
      </c>
      <c r="J1283" t="s">
        <v>14</v>
      </c>
    </row>
    <row r="1284" spans="1:10" x14ac:dyDescent="0.3">
      <c r="A1284">
        <v>1309</v>
      </c>
      <c r="B1284" t="s">
        <v>1303</v>
      </c>
      <c r="C1284" s="1">
        <v>44724</v>
      </c>
      <c r="D1284" t="s">
        <v>45</v>
      </c>
      <c r="E1284" t="s">
        <v>24</v>
      </c>
      <c r="F1284">
        <v>8140</v>
      </c>
      <c r="G1284">
        <v>1216</v>
      </c>
      <c r="H1284">
        <v>9895993</v>
      </c>
      <c r="I1284">
        <v>99859562</v>
      </c>
      <c r="J1284" t="s">
        <v>14</v>
      </c>
    </row>
    <row r="1285" spans="1:10" x14ac:dyDescent="0.3">
      <c r="A1285">
        <v>1310</v>
      </c>
      <c r="B1285" t="s">
        <v>1304</v>
      </c>
      <c r="C1285" s="1">
        <v>44724</v>
      </c>
      <c r="D1285" t="s">
        <v>10</v>
      </c>
      <c r="E1285" t="s">
        <v>24</v>
      </c>
      <c r="F1285">
        <v>7240</v>
      </c>
      <c r="G1285">
        <v>45</v>
      </c>
      <c r="H1285">
        <v>326529</v>
      </c>
      <c r="I1285">
        <v>3294977</v>
      </c>
      <c r="J1285" t="s">
        <v>14</v>
      </c>
    </row>
    <row r="1286" spans="1:10" x14ac:dyDescent="0.3">
      <c r="A1286">
        <v>1311</v>
      </c>
      <c r="B1286" t="s">
        <v>1305</v>
      </c>
      <c r="C1286" s="1">
        <v>44724</v>
      </c>
      <c r="D1286" t="s">
        <v>5</v>
      </c>
      <c r="E1286" t="s">
        <v>16</v>
      </c>
      <c r="F1286">
        <v>22290</v>
      </c>
      <c r="G1286">
        <v>125</v>
      </c>
      <c r="H1286">
        <v>2795166</v>
      </c>
      <c r="I1286">
        <v>28205766</v>
      </c>
      <c r="J1286" t="s">
        <v>17</v>
      </c>
    </row>
    <row r="1287" spans="1:10" x14ac:dyDescent="0.3">
      <c r="A1287">
        <v>1312</v>
      </c>
      <c r="B1287" t="s">
        <v>1306</v>
      </c>
      <c r="C1287" s="1">
        <v>44724</v>
      </c>
      <c r="D1287" t="s">
        <v>31</v>
      </c>
      <c r="E1287" t="s">
        <v>16</v>
      </c>
      <c r="F1287">
        <v>23680</v>
      </c>
      <c r="G1287">
        <v>132</v>
      </c>
      <c r="H1287">
        <v>3125760</v>
      </c>
      <c r="I1287">
        <v>31541760</v>
      </c>
      <c r="J1287" t="s">
        <v>17</v>
      </c>
    </row>
    <row r="1288" spans="1:10" x14ac:dyDescent="0.3">
      <c r="A1288">
        <v>1313</v>
      </c>
      <c r="B1288" t="s">
        <v>1307</v>
      </c>
      <c r="C1288" s="1">
        <v>44724</v>
      </c>
      <c r="D1288" t="s">
        <v>10</v>
      </c>
      <c r="E1288" t="s">
        <v>37</v>
      </c>
      <c r="F1288">
        <v>34620</v>
      </c>
      <c r="G1288">
        <v>85</v>
      </c>
      <c r="H1288">
        <v>2932314</v>
      </c>
      <c r="I1288">
        <v>29589714</v>
      </c>
      <c r="J1288" t="s">
        <v>17</v>
      </c>
    </row>
    <row r="1289" spans="1:10" x14ac:dyDescent="0.3">
      <c r="A1289">
        <v>1314</v>
      </c>
      <c r="B1289" t="s">
        <v>1308</v>
      </c>
      <c r="C1289" s="1">
        <v>44754</v>
      </c>
      <c r="D1289" t="s">
        <v>31</v>
      </c>
      <c r="E1289" t="s">
        <v>37</v>
      </c>
      <c r="F1289">
        <v>35570</v>
      </c>
      <c r="G1289">
        <v>80</v>
      </c>
      <c r="H1289">
        <v>2856271</v>
      </c>
      <c r="I1289">
        <v>28822371</v>
      </c>
      <c r="J1289" t="s">
        <v>17</v>
      </c>
    </row>
    <row r="1290" spans="1:10" x14ac:dyDescent="0.3">
      <c r="A1290">
        <v>1315</v>
      </c>
      <c r="B1290" t="s">
        <v>1309</v>
      </c>
      <c r="C1290" s="1">
        <v>44754</v>
      </c>
      <c r="D1290" t="s">
        <v>22</v>
      </c>
      <c r="E1290" t="s">
        <v>24</v>
      </c>
      <c r="F1290">
        <v>7010</v>
      </c>
      <c r="G1290">
        <v>138</v>
      </c>
      <c r="H1290">
        <v>970146</v>
      </c>
      <c r="I1290">
        <v>9789653</v>
      </c>
      <c r="J1290" t="s">
        <v>14</v>
      </c>
    </row>
    <row r="1291" spans="1:10" x14ac:dyDescent="0.3">
      <c r="A1291">
        <v>1316</v>
      </c>
      <c r="B1291" t="s">
        <v>1310</v>
      </c>
      <c r="C1291" s="1">
        <v>44754</v>
      </c>
      <c r="D1291" t="s">
        <v>31</v>
      </c>
      <c r="E1291" t="s">
        <v>13</v>
      </c>
      <c r="F1291">
        <v>16670</v>
      </c>
      <c r="G1291">
        <v>224</v>
      </c>
      <c r="H1291">
        <v>3740748</v>
      </c>
      <c r="I1291">
        <v>37747548</v>
      </c>
      <c r="J1291" t="s">
        <v>14</v>
      </c>
    </row>
    <row r="1292" spans="1:10" x14ac:dyDescent="0.3">
      <c r="A1292">
        <v>1317</v>
      </c>
      <c r="B1292" t="s">
        <v>1311</v>
      </c>
      <c r="C1292" s="1">
        <v>44754</v>
      </c>
      <c r="D1292" t="s">
        <v>12</v>
      </c>
      <c r="E1292" t="s">
        <v>6</v>
      </c>
      <c r="F1292">
        <v>3060</v>
      </c>
      <c r="G1292">
        <v>285</v>
      </c>
      <c r="H1292">
        <v>872161</v>
      </c>
      <c r="I1292">
        <v>8800898</v>
      </c>
      <c r="J1292" t="s">
        <v>7</v>
      </c>
    </row>
    <row r="1293" spans="1:10" x14ac:dyDescent="0.3">
      <c r="A1293">
        <v>1318</v>
      </c>
      <c r="B1293" t="s">
        <v>1312</v>
      </c>
      <c r="C1293" s="1">
        <v>44785</v>
      </c>
      <c r="D1293" t="s">
        <v>1</v>
      </c>
      <c r="E1293" t="s">
        <v>29</v>
      </c>
      <c r="F1293">
        <v>6860</v>
      </c>
      <c r="G1293">
        <v>144</v>
      </c>
      <c r="H1293">
        <v>988989</v>
      </c>
      <c r="I1293">
        <v>9979796</v>
      </c>
      <c r="J1293" t="s">
        <v>14</v>
      </c>
    </row>
    <row r="1294" spans="1:10" x14ac:dyDescent="0.3">
      <c r="A1294">
        <v>1319</v>
      </c>
      <c r="B1294" t="s">
        <v>1313</v>
      </c>
      <c r="C1294" s="1">
        <v>44816</v>
      </c>
      <c r="D1294" t="s">
        <v>31</v>
      </c>
      <c r="E1294" t="s">
        <v>2</v>
      </c>
      <c r="F1294">
        <v>13030</v>
      </c>
      <c r="G1294">
        <v>16</v>
      </c>
      <c r="H1294">
        <v>205914</v>
      </c>
      <c r="I1294">
        <v>2077862</v>
      </c>
      <c r="J1294" t="s">
        <v>3</v>
      </c>
    </row>
    <row r="1295" spans="1:10" x14ac:dyDescent="0.3">
      <c r="A1295">
        <v>1320</v>
      </c>
      <c r="B1295" t="s">
        <v>1314</v>
      </c>
      <c r="C1295" s="1">
        <v>44816</v>
      </c>
      <c r="D1295" t="s">
        <v>45</v>
      </c>
      <c r="E1295" t="s">
        <v>37</v>
      </c>
      <c r="F1295">
        <v>36180</v>
      </c>
      <c r="G1295">
        <v>191</v>
      </c>
      <c r="H1295">
        <v>6895303</v>
      </c>
      <c r="I1295">
        <v>69579878</v>
      </c>
      <c r="J1295" t="s">
        <v>17</v>
      </c>
    </row>
    <row r="1296" spans="1:10" x14ac:dyDescent="0.3">
      <c r="A1296">
        <v>1321</v>
      </c>
      <c r="B1296" t="s">
        <v>1315</v>
      </c>
      <c r="C1296" s="1">
        <v>44816</v>
      </c>
      <c r="D1296" t="s">
        <v>12</v>
      </c>
      <c r="E1296" t="s">
        <v>29</v>
      </c>
      <c r="F1296">
        <v>6340</v>
      </c>
      <c r="G1296">
        <v>140</v>
      </c>
      <c r="H1296">
        <v>885698</v>
      </c>
      <c r="I1296">
        <v>8937498</v>
      </c>
      <c r="J1296" t="s">
        <v>14</v>
      </c>
    </row>
    <row r="1297" spans="1:10" x14ac:dyDescent="0.3">
      <c r="A1297">
        <v>1322</v>
      </c>
      <c r="B1297" t="s">
        <v>1316</v>
      </c>
      <c r="C1297" s="1">
        <v>44816</v>
      </c>
      <c r="D1297" t="s">
        <v>10</v>
      </c>
      <c r="E1297" t="s">
        <v>37</v>
      </c>
      <c r="F1297">
        <v>34620</v>
      </c>
      <c r="G1297">
        <v>25</v>
      </c>
      <c r="H1297">
        <v>875886</v>
      </c>
      <c r="I1297">
        <v>8838486</v>
      </c>
      <c r="J1297" t="s">
        <v>17</v>
      </c>
    </row>
    <row r="1298" spans="1:10" x14ac:dyDescent="0.3">
      <c r="A1298">
        <v>1323</v>
      </c>
      <c r="B1298" t="s">
        <v>1317</v>
      </c>
      <c r="C1298" s="1">
        <v>44816</v>
      </c>
      <c r="D1298" t="s">
        <v>22</v>
      </c>
      <c r="E1298" t="s">
        <v>29</v>
      </c>
      <c r="F1298">
        <v>8580</v>
      </c>
      <c r="G1298">
        <v>58</v>
      </c>
      <c r="H1298">
        <v>500214</v>
      </c>
      <c r="I1298">
        <v>5047614</v>
      </c>
      <c r="J1298" t="s">
        <v>14</v>
      </c>
    </row>
    <row r="1299" spans="1:10" x14ac:dyDescent="0.3">
      <c r="A1299">
        <v>1324</v>
      </c>
      <c r="B1299" t="s">
        <v>1318</v>
      </c>
      <c r="C1299" s="1">
        <v>44846</v>
      </c>
      <c r="D1299" t="s">
        <v>10</v>
      </c>
      <c r="E1299" t="s">
        <v>2</v>
      </c>
      <c r="F1299">
        <v>14060</v>
      </c>
      <c r="G1299">
        <v>67</v>
      </c>
      <c r="H1299">
        <v>943426</v>
      </c>
      <c r="I1299">
        <v>9520026</v>
      </c>
      <c r="J1299" t="s">
        <v>3</v>
      </c>
    </row>
    <row r="1300" spans="1:10" x14ac:dyDescent="0.3">
      <c r="A1300">
        <v>1325</v>
      </c>
      <c r="B1300" t="s">
        <v>1319</v>
      </c>
      <c r="C1300" s="1">
        <v>44846</v>
      </c>
      <c r="D1300" t="s">
        <v>22</v>
      </c>
      <c r="E1300" t="s">
        <v>13</v>
      </c>
      <c r="F1300">
        <v>16010</v>
      </c>
      <c r="G1300">
        <v>609</v>
      </c>
      <c r="H1300">
        <v>9743957</v>
      </c>
      <c r="I1300">
        <v>98325389</v>
      </c>
      <c r="J1300" t="s">
        <v>14</v>
      </c>
    </row>
    <row r="1301" spans="1:10" x14ac:dyDescent="0.3">
      <c r="A1301">
        <v>1326</v>
      </c>
      <c r="B1301" t="s">
        <v>1320</v>
      </c>
      <c r="C1301" s="1">
        <v>44877</v>
      </c>
      <c r="D1301" t="s">
        <v>22</v>
      </c>
      <c r="E1301" t="s">
        <v>24</v>
      </c>
      <c r="F1301">
        <v>7010</v>
      </c>
      <c r="G1301">
        <v>95</v>
      </c>
      <c r="H1301">
        <v>663146</v>
      </c>
      <c r="I1301">
        <v>6691746</v>
      </c>
      <c r="J1301" t="s">
        <v>14</v>
      </c>
    </row>
    <row r="1302" spans="1:10" x14ac:dyDescent="0.3">
      <c r="A1302">
        <v>1327</v>
      </c>
      <c r="B1302" t="s">
        <v>1321</v>
      </c>
      <c r="C1302" s="1">
        <v>44877</v>
      </c>
      <c r="D1302" t="s">
        <v>31</v>
      </c>
      <c r="E1302" t="s">
        <v>6</v>
      </c>
      <c r="F1302">
        <v>3200</v>
      </c>
      <c r="G1302">
        <v>2583</v>
      </c>
      <c r="H1302">
        <v>8264671</v>
      </c>
      <c r="I1302">
        <v>83398040</v>
      </c>
      <c r="J1302" t="s">
        <v>7</v>
      </c>
    </row>
    <row r="1303" spans="1:10" x14ac:dyDescent="0.3">
      <c r="A1303">
        <v>1328</v>
      </c>
      <c r="B1303" t="s">
        <v>1322</v>
      </c>
      <c r="C1303" s="1">
        <v>44877</v>
      </c>
      <c r="D1303" t="s">
        <v>5</v>
      </c>
      <c r="E1303" t="s">
        <v>13</v>
      </c>
      <c r="F1303">
        <v>16690</v>
      </c>
      <c r="G1303">
        <v>45</v>
      </c>
      <c r="H1303">
        <v>752719</v>
      </c>
      <c r="I1303">
        <v>7595619</v>
      </c>
      <c r="J1303" t="s">
        <v>14</v>
      </c>
    </row>
    <row r="1304" spans="1:10" x14ac:dyDescent="0.3">
      <c r="A1304">
        <v>1329</v>
      </c>
      <c r="B1304" t="s">
        <v>1323</v>
      </c>
      <c r="C1304" s="1">
        <v>44907</v>
      </c>
      <c r="D1304" t="s">
        <v>1</v>
      </c>
      <c r="E1304" t="s">
        <v>13</v>
      </c>
      <c r="F1304">
        <v>16570</v>
      </c>
      <c r="G1304">
        <v>221</v>
      </c>
      <c r="H1304">
        <v>3663627</v>
      </c>
      <c r="I1304">
        <v>36969327</v>
      </c>
      <c r="J1304" t="s">
        <v>14</v>
      </c>
    </row>
    <row r="1305" spans="1:10" x14ac:dyDescent="0.3">
      <c r="A1305">
        <v>1330</v>
      </c>
      <c r="B1305" t="s">
        <v>1324</v>
      </c>
      <c r="C1305" s="1">
        <v>44907</v>
      </c>
      <c r="D1305" t="s">
        <v>1</v>
      </c>
      <c r="E1305" t="s">
        <v>37</v>
      </c>
      <c r="F1305">
        <v>33520</v>
      </c>
      <c r="G1305">
        <v>78</v>
      </c>
      <c r="H1305">
        <v>2617912</v>
      </c>
      <c r="I1305">
        <v>26417112</v>
      </c>
      <c r="J1305" t="s">
        <v>17</v>
      </c>
    </row>
    <row r="1306" spans="1:10" x14ac:dyDescent="0.3">
      <c r="A1306">
        <v>1331</v>
      </c>
      <c r="B1306" t="s">
        <v>1325</v>
      </c>
      <c r="C1306" s="1">
        <v>44907</v>
      </c>
      <c r="D1306" t="s">
        <v>12</v>
      </c>
      <c r="E1306" t="s">
        <v>2</v>
      </c>
      <c r="F1306">
        <v>14230</v>
      </c>
      <c r="G1306">
        <v>612</v>
      </c>
      <c r="H1306">
        <v>8706713</v>
      </c>
      <c r="I1306">
        <v>87858652</v>
      </c>
      <c r="J1306" t="s">
        <v>3</v>
      </c>
    </row>
    <row r="1307" spans="1:10" x14ac:dyDescent="0.3">
      <c r="A1307">
        <v>1332</v>
      </c>
      <c r="B1307" t="s">
        <v>1326</v>
      </c>
      <c r="C1307" s="1">
        <v>44907</v>
      </c>
      <c r="D1307" t="s">
        <v>12</v>
      </c>
      <c r="E1307" t="s">
        <v>16</v>
      </c>
      <c r="F1307">
        <v>27450</v>
      </c>
      <c r="G1307">
        <v>117</v>
      </c>
      <c r="H1307">
        <v>3200670</v>
      </c>
      <c r="I1307">
        <v>32297670</v>
      </c>
      <c r="J1307" t="s">
        <v>17</v>
      </c>
    </row>
    <row r="1308" spans="1:10" x14ac:dyDescent="0.3">
      <c r="A1308">
        <v>1333</v>
      </c>
      <c r="B1308" t="s">
        <v>1327</v>
      </c>
      <c r="C1308" t="s">
        <v>1630</v>
      </c>
      <c r="D1308" t="s">
        <v>5</v>
      </c>
      <c r="E1308" t="s">
        <v>37</v>
      </c>
      <c r="F1308">
        <v>34690</v>
      </c>
      <c r="G1308">
        <v>84</v>
      </c>
      <c r="H1308">
        <v>2900510</v>
      </c>
      <c r="I1308">
        <v>29268784</v>
      </c>
      <c r="J1308" t="s">
        <v>17</v>
      </c>
    </row>
    <row r="1309" spans="1:10" x14ac:dyDescent="0.3">
      <c r="A1309">
        <v>1334</v>
      </c>
      <c r="B1309" t="s">
        <v>1328</v>
      </c>
      <c r="C1309" t="s">
        <v>1631</v>
      </c>
      <c r="D1309" t="s">
        <v>31</v>
      </c>
      <c r="E1309" t="s">
        <v>24</v>
      </c>
      <c r="F1309">
        <v>7020</v>
      </c>
      <c r="G1309">
        <v>110</v>
      </c>
      <c r="H1309">
        <v>770669</v>
      </c>
      <c r="I1309">
        <v>7776746</v>
      </c>
      <c r="J1309" t="s">
        <v>14</v>
      </c>
    </row>
    <row r="1310" spans="1:10" x14ac:dyDescent="0.3">
      <c r="A1310">
        <v>1335</v>
      </c>
      <c r="B1310" t="s">
        <v>1329</v>
      </c>
      <c r="C1310" t="s">
        <v>1631</v>
      </c>
      <c r="D1310" t="s">
        <v>22</v>
      </c>
      <c r="E1310" t="s">
        <v>16</v>
      </c>
      <c r="F1310">
        <v>21040</v>
      </c>
      <c r="G1310">
        <v>364</v>
      </c>
      <c r="H1310">
        <v>7659228</v>
      </c>
      <c r="I1310">
        <v>77288576</v>
      </c>
      <c r="J1310" t="s">
        <v>17</v>
      </c>
    </row>
    <row r="1311" spans="1:10" x14ac:dyDescent="0.3">
      <c r="A1311">
        <v>1336</v>
      </c>
      <c r="B1311" t="s">
        <v>1330</v>
      </c>
      <c r="C1311" t="s">
        <v>1632</v>
      </c>
      <c r="D1311" t="s">
        <v>1</v>
      </c>
      <c r="E1311" t="s">
        <v>13</v>
      </c>
      <c r="F1311">
        <v>16570</v>
      </c>
      <c r="G1311">
        <v>590</v>
      </c>
      <c r="H1311">
        <v>9781417</v>
      </c>
      <c r="I1311">
        <v>98703386</v>
      </c>
      <c r="J1311" t="s">
        <v>14</v>
      </c>
    </row>
    <row r="1312" spans="1:10" x14ac:dyDescent="0.3">
      <c r="A1312">
        <v>1337</v>
      </c>
      <c r="B1312" t="s">
        <v>1331</v>
      </c>
      <c r="C1312" t="s">
        <v>1632</v>
      </c>
      <c r="D1312" t="s">
        <v>5</v>
      </c>
      <c r="E1312" t="s">
        <v>37</v>
      </c>
      <c r="F1312">
        <v>34690</v>
      </c>
      <c r="G1312">
        <v>54</v>
      </c>
      <c r="H1312">
        <v>1869791</v>
      </c>
      <c r="I1312">
        <v>18867891</v>
      </c>
      <c r="J1312" t="s">
        <v>17</v>
      </c>
    </row>
    <row r="1313" spans="1:10" x14ac:dyDescent="0.3">
      <c r="A1313">
        <v>1338</v>
      </c>
      <c r="B1313" t="s">
        <v>1332</v>
      </c>
      <c r="C1313" t="s">
        <v>1632</v>
      </c>
      <c r="D1313" t="s">
        <v>5</v>
      </c>
      <c r="E1313" t="s">
        <v>33</v>
      </c>
      <c r="F1313">
        <v>1810</v>
      </c>
      <c r="G1313">
        <v>480</v>
      </c>
      <c r="H1313">
        <v>868128</v>
      </c>
      <c r="I1313">
        <v>8760202</v>
      </c>
      <c r="J1313" t="s">
        <v>34</v>
      </c>
    </row>
    <row r="1314" spans="1:10" x14ac:dyDescent="0.3">
      <c r="A1314">
        <v>1339</v>
      </c>
      <c r="B1314" t="s">
        <v>1333</v>
      </c>
      <c r="C1314" t="s">
        <v>1632</v>
      </c>
      <c r="D1314" t="s">
        <v>22</v>
      </c>
      <c r="E1314" t="s">
        <v>33</v>
      </c>
      <c r="F1314">
        <v>2100</v>
      </c>
      <c r="G1314">
        <v>123</v>
      </c>
      <c r="H1314">
        <v>258720</v>
      </c>
      <c r="I1314">
        <v>2610720</v>
      </c>
      <c r="J1314" t="s">
        <v>34</v>
      </c>
    </row>
    <row r="1315" spans="1:10" x14ac:dyDescent="0.3">
      <c r="A1315">
        <v>1340</v>
      </c>
      <c r="B1315" t="s">
        <v>1334</v>
      </c>
      <c r="C1315" t="s">
        <v>1633</v>
      </c>
      <c r="D1315" t="s">
        <v>12</v>
      </c>
      <c r="E1315" t="s">
        <v>37</v>
      </c>
      <c r="F1315">
        <v>35350</v>
      </c>
      <c r="G1315">
        <v>58</v>
      </c>
      <c r="H1315">
        <v>2060905</v>
      </c>
      <c r="I1315">
        <v>20796405</v>
      </c>
      <c r="J1315" t="s">
        <v>17</v>
      </c>
    </row>
    <row r="1316" spans="1:10" x14ac:dyDescent="0.3">
      <c r="A1316">
        <v>1341</v>
      </c>
      <c r="B1316" t="s">
        <v>1335</v>
      </c>
      <c r="C1316" t="s">
        <v>1633</v>
      </c>
      <c r="D1316" t="s">
        <v>5</v>
      </c>
      <c r="E1316" t="s">
        <v>24</v>
      </c>
      <c r="F1316">
        <v>7120</v>
      </c>
      <c r="G1316">
        <v>108</v>
      </c>
      <c r="H1316">
        <v>768017</v>
      </c>
      <c r="I1316">
        <v>7749992</v>
      </c>
      <c r="J1316" t="s">
        <v>14</v>
      </c>
    </row>
    <row r="1317" spans="1:10" x14ac:dyDescent="0.3">
      <c r="A1317">
        <v>1342</v>
      </c>
      <c r="B1317" t="s">
        <v>1336</v>
      </c>
      <c r="C1317" t="s">
        <v>1634</v>
      </c>
      <c r="D1317" t="s">
        <v>22</v>
      </c>
      <c r="E1317" t="s">
        <v>16</v>
      </c>
      <c r="F1317">
        <v>21040</v>
      </c>
      <c r="G1317">
        <v>131</v>
      </c>
      <c r="H1317">
        <v>2754136</v>
      </c>
      <c r="I1317">
        <v>27791736</v>
      </c>
      <c r="J1317" t="s">
        <v>17</v>
      </c>
    </row>
    <row r="1318" spans="1:10" x14ac:dyDescent="0.3">
      <c r="A1318">
        <v>1343</v>
      </c>
      <c r="B1318" t="s">
        <v>1337</v>
      </c>
      <c r="C1318" t="s">
        <v>1634</v>
      </c>
      <c r="D1318" t="s">
        <v>45</v>
      </c>
      <c r="E1318" t="s">
        <v>24</v>
      </c>
      <c r="F1318">
        <v>8140</v>
      </c>
      <c r="G1318">
        <v>1193</v>
      </c>
      <c r="H1318">
        <v>9709405</v>
      </c>
      <c r="I1318">
        <v>97976726</v>
      </c>
      <c r="J1318" t="s">
        <v>14</v>
      </c>
    </row>
    <row r="1319" spans="1:10" x14ac:dyDescent="0.3">
      <c r="A1319">
        <v>1344</v>
      </c>
      <c r="B1319" t="s">
        <v>1338</v>
      </c>
      <c r="C1319" t="s">
        <v>1634</v>
      </c>
      <c r="D1319" t="s">
        <v>12</v>
      </c>
      <c r="E1319" t="s">
        <v>24</v>
      </c>
      <c r="F1319">
        <v>7040</v>
      </c>
      <c r="G1319">
        <v>8</v>
      </c>
      <c r="H1319">
        <v>54208</v>
      </c>
      <c r="I1319">
        <v>547008</v>
      </c>
      <c r="J1319" t="s">
        <v>14</v>
      </c>
    </row>
    <row r="1320" spans="1:10" x14ac:dyDescent="0.3">
      <c r="A1320">
        <v>1345</v>
      </c>
      <c r="B1320" t="s">
        <v>1339</v>
      </c>
      <c r="C1320" t="s">
        <v>1635</v>
      </c>
      <c r="D1320" t="s">
        <v>12</v>
      </c>
      <c r="E1320" t="s">
        <v>6</v>
      </c>
      <c r="F1320">
        <v>3060</v>
      </c>
      <c r="G1320">
        <v>285</v>
      </c>
      <c r="H1320">
        <v>871863</v>
      </c>
      <c r="I1320">
        <v>8797894</v>
      </c>
      <c r="J1320" t="s">
        <v>7</v>
      </c>
    </row>
    <row r="1321" spans="1:10" x14ac:dyDescent="0.3">
      <c r="A1321">
        <v>1346</v>
      </c>
      <c r="B1321" t="s">
        <v>1340</v>
      </c>
      <c r="C1321" t="s">
        <v>1635</v>
      </c>
      <c r="D1321" t="s">
        <v>45</v>
      </c>
      <c r="E1321" t="s">
        <v>33</v>
      </c>
      <c r="F1321">
        <v>2920</v>
      </c>
      <c r="G1321">
        <v>263</v>
      </c>
      <c r="H1321">
        <v>769337</v>
      </c>
      <c r="I1321">
        <v>7763312</v>
      </c>
      <c r="J1321" t="s">
        <v>34</v>
      </c>
    </row>
    <row r="1322" spans="1:10" x14ac:dyDescent="0.3">
      <c r="A1322">
        <v>1347</v>
      </c>
      <c r="B1322" t="s">
        <v>1341</v>
      </c>
      <c r="C1322" t="s">
        <v>1635</v>
      </c>
      <c r="D1322" t="s">
        <v>31</v>
      </c>
      <c r="E1322" t="s">
        <v>20</v>
      </c>
      <c r="F1322">
        <v>6070</v>
      </c>
      <c r="G1322">
        <v>1622</v>
      </c>
      <c r="H1322">
        <v>9844306</v>
      </c>
      <c r="I1322">
        <v>99337999</v>
      </c>
      <c r="J1322" t="s">
        <v>14</v>
      </c>
    </row>
    <row r="1323" spans="1:10" x14ac:dyDescent="0.3">
      <c r="A1323">
        <v>1348</v>
      </c>
      <c r="B1323" t="s">
        <v>1342</v>
      </c>
      <c r="C1323" t="s">
        <v>1636</v>
      </c>
      <c r="D1323" t="s">
        <v>5</v>
      </c>
      <c r="E1323" t="s">
        <v>16</v>
      </c>
      <c r="F1323">
        <v>22290</v>
      </c>
      <c r="G1323">
        <v>124</v>
      </c>
      <c r="H1323">
        <v>2754567</v>
      </c>
      <c r="I1323">
        <v>27796090</v>
      </c>
      <c r="J1323" t="s">
        <v>17</v>
      </c>
    </row>
    <row r="1324" spans="1:10" x14ac:dyDescent="0.3">
      <c r="A1324">
        <v>1349</v>
      </c>
      <c r="B1324" t="s">
        <v>1343</v>
      </c>
      <c r="C1324" t="s">
        <v>1636</v>
      </c>
      <c r="D1324" t="s">
        <v>10</v>
      </c>
      <c r="E1324" t="s">
        <v>6</v>
      </c>
      <c r="F1324">
        <v>3390</v>
      </c>
      <c r="G1324">
        <v>237</v>
      </c>
      <c r="H1324">
        <v>802582</v>
      </c>
      <c r="I1324">
        <v>8098778</v>
      </c>
      <c r="J1324" t="s">
        <v>7</v>
      </c>
    </row>
    <row r="1325" spans="1:10" x14ac:dyDescent="0.3">
      <c r="A1325">
        <v>1350</v>
      </c>
      <c r="B1325" t="s">
        <v>1344</v>
      </c>
      <c r="C1325" t="s">
        <v>1636</v>
      </c>
      <c r="D1325" t="s">
        <v>1</v>
      </c>
      <c r="E1325" t="s">
        <v>2</v>
      </c>
      <c r="F1325">
        <v>14820</v>
      </c>
      <c r="G1325">
        <v>96</v>
      </c>
      <c r="H1325">
        <v>1418274</v>
      </c>
      <c r="I1325">
        <v>14311674</v>
      </c>
      <c r="J1325" t="s">
        <v>3</v>
      </c>
    </row>
    <row r="1326" spans="1:10" x14ac:dyDescent="0.3">
      <c r="A1326">
        <v>1351</v>
      </c>
      <c r="B1326" t="s">
        <v>1345</v>
      </c>
      <c r="C1326" t="s">
        <v>1636</v>
      </c>
      <c r="D1326" t="s">
        <v>12</v>
      </c>
      <c r="E1326" t="s">
        <v>6</v>
      </c>
      <c r="F1326">
        <v>3060</v>
      </c>
      <c r="G1326">
        <v>13</v>
      </c>
      <c r="H1326">
        <v>40392</v>
      </c>
      <c r="I1326">
        <v>407592</v>
      </c>
      <c r="J1326" t="s">
        <v>7</v>
      </c>
    </row>
    <row r="1327" spans="1:10" x14ac:dyDescent="0.3">
      <c r="A1327">
        <v>1352</v>
      </c>
      <c r="B1327" t="s">
        <v>1346</v>
      </c>
      <c r="C1327" t="s">
        <v>1636</v>
      </c>
      <c r="D1327" t="s">
        <v>1</v>
      </c>
      <c r="E1327" t="s">
        <v>16</v>
      </c>
      <c r="F1327">
        <v>27650</v>
      </c>
      <c r="G1327">
        <v>129</v>
      </c>
      <c r="H1327">
        <v>3558555</v>
      </c>
      <c r="I1327">
        <v>35909055</v>
      </c>
      <c r="J1327" t="s">
        <v>17</v>
      </c>
    </row>
    <row r="1328" spans="1:10" x14ac:dyDescent="0.3">
      <c r="A1328">
        <v>1353</v>
      </c>
      <c r="B1328" t="s">
        <v>1347</v>
      </c>
      <c r="C1328" t="s">
        <v>1637</v>
      </c>
      <c r="D1328" t="s">
        <v>45</v>
      </c>
      <c r="E1328" t="s">
        <v>2</v>
      </c>
      <c r="F1328">
        <v>15200</v>
      </c>
      <c r="G1328">
        <v>85</v>
      </c>
      <c r="H1328">
        <v>1287483</v>
      </c>
      <c r="I1328">
        <v>12991870</v>
      </c>
      <c r="J1328" t="s">
        <v>3</v>
      </c>
    </row>
    <row r="1329" spans="1:10" x14ac:dyDescent="0.3">
      <c r="A1329">
        <v>1355</v>
      </c>
      <c r="B1329" t="s">
        <v>1348</v>
      </c>
      <c r="C1329" t="s">
        <v>1637</v>
      </c>
      <c r="D1329" t="s">
        <v>31</v>
      </c>
      <c r="E1329" t="s">
        <v>2</v>
      </c>
      <c r="F1329">
        <v>13030</v>
      </c>
      <c r="G1329">
        <v>81</v>
      </c>
      <c r="H1329">
        <v>1060642</v>
      </c>
      <c r="I1329">
        <v>10702842</v>
      </c>
      <c r="J1329" t="s">
        <v>3</v>
      </c>
    </row>
    <row r="1330" spans="1:10" x14ac:dyDescent="0.3">
      <c r="A1330">
        <v>1356</v>
      </c>
      <c r="B1330" t="s">
        <v>1349</v>
      </c>
      <c r="C1330" t="s">
        <v>1637</v>
      </c>
      <c r="D1330" t="s">
        <v>12</v>
      </c>
      <c r="E1330" t="s">
        <v>20</v>
      </c>
      <c r="F1330">
        <v>7890</v>
      </c>
      <c r="G1330">
        <v>12506</v>
      </c>
      <c r="H1330">
        <v>98672953</v>
      </c>
      <c r="I1330">
        <v>995699797</v>
      </c>
      <c r="J1330" t="s">
        <v>14</v>
      </c>
    </row>
    <row r="1331" spans="1:10" x14ac:dyDescent="0.3">
      <c r="A1331">
        <v>1357</v>
      </c>
      <c r="B1331" t="s">
        <v>1350</v>
      </c>
      <c r="C1331" t="s">
        <v>1637</v>
      </c>
      <c r="D1331" t="s">
        <v>31</v>
      </c>
      <c r="E1331" t="s">
        <v>2</v>
      </c>
      <c r="F1331">
        <v>13030</v>
      </c>
      <c r="G1331">
        <v>88</v>
      </c>
      <c r="H1331">
        <v>1146640</v>
      </c>
      <c r="I1331">
        <v>11570640</v>
      </c>
      <c r="J1331" t="s">
        <v>3</v>
      </c>
    </row>
    <row r="1332" spans="1:10" x14ac:dyDescent="0.3">
      <c r="A1332">
        <v>1358</v>
      </c>
      <c r="B1332" t="s">
        <v>1351</v>
      </c>
      <c r="C1332" t="s">
        <v>1638</v>
      </c>
      <c r="D1332" t="s">
        <v>12</v>
      </c>
      <c r="E1332" t="s">
        <v>29</v>
      </c>
      <c r="F1332">
        <v>6340</v>
      </c>
      <c r="G1332">
        <v>143</v>
      </c>
      <c r="H1332">
        <v>906620</v>
      </c>
      <c r="I1332">
        <v>9148620</v>
      </c>
      <c r="J1332" t="s">
        <v>14</v>
      </c>
    </row>
    <row r="1333" spans="1:10" x14ac:dyDescent="0.3">
      <c r="A1333">
        <v>1359</v>
      </c>
      <c r="B1333" t="s">
        <v>1352</v>
      </c>
      <c r="C1333" t="s">
        <v>1639</v>
      </c>
      <c r="D1333" t="s">
        <v>5</v>
      </c>
      <c r="E1333" t="s">
        <v>24</v>
      </c>
      <c r="F1333">
        <v>7120</v>
      </c>
      <c r="G1333">
        <v>36</v>
      </c>
      <c r="H1333">
        <v>258456</v>
      </c>
      <c r="I1333">
        <v>2608056</v>
      </c>
      <c r="J1333" t="s">
        <v>14</v>
      </c>
    </row>
    <row r="1334" spans="1:10" x14ac:dyDescent="0.3">
      <c r="A1334">
        <v>1360</v>
      </c>
      <c r="B1334" t="s">
        <v>1353</v>
      </c>
      <c r="C1334" t="s">
        <v>1639</v>
      </c>
      <c r="D1334" t="s">
        <v>10</v>
      </c>
      <c r="E1334" t="s">
        <v>33</v>
      </c>
      <c r="F1334">
        <v>2120</v>
      </c>
      <c r="G1334">
        <v>360</v>
      </c>
      <c r="H1334">
        <v>763089</v>
      </c>
      <c r="I1334">
        <v>7700264</v>
      </c>
      <c r="J1334" t="s">
        <v>34</v>
      </c>
    </row>
    <row r="1335" spans="1:10" x14ac:dyDescent="0.3">
      <c r="A1335">
        <v>1361</v>
      </c>
      <c r="B1335" t="s">
        <v>1354</v>
      </c>
      <c r="C1335" t="s">
        <v>1639</v>
      </c>
      <c r="D1335" t="s">
        <v>12</v>
      </c>
      <c r="E1335" t="s">
        <v>29</v>
      </c>
      <c r="F1335">
        <v>6340</v>
      </c>
      <c r="G1335">
        <v>1516</v>
      </c>
      <c r="H1335">
        <v>9610471</v>
      </c>
      <c r="I1335">
        <v>96978387</v>
      </c>
      <c r="J1335" t="s">
        <v>14</v>
      </c>
    </row>
    <row r="1336" spans="1:10" x14ac:dyDescent="0.3">
      <c r="A1336">
        <v>1362</v>
      </c>
      <c r="B1336" t="s">
        <v>1355</v>
      </c>
      <c r="C1336" t="s">
        <v>1640</v>
      </c>
      <c r="D1336" t="s">
        <v>12</v>
      </c>
      <c r="E1336" t="s">
        <v>6</v>
      </c>
      <c r="F1336">
        <v>3060</v>
      </c>
      <c r="G1336">
        <v>197</v>
      </c>
      <c r="H1336">
        <v>602521</v>
      </c>
      <c r="I1336">
        <v>6079984</v>
      </c>
      <c r="J1336" t="s">
        <v>7</v>
      </c>
    </row>
    <row r="1337" spans="1:10" x14ac:dyDescent="0.3">
      <c r="A1337">
        <v>1363</v>
      </c>
      <c r="B1337" t="s">
        <v>1356</v>
      </c>
      <c r="C1337" t="s">
        <v>1640</v>
      </c>
      <c r="D1337" t="s">
        <v>1</v>
      </c>
      <c r="E1337" t="s">
        <v>37</v>
      </c>
      <c r="F1337">
        <v>33520</v>
      </c>
      <c r="G1337">
        <v>106</v>
      </c>
      <c r="H1337">
        <v>3539712</v>
      </c>
      <c r="I1337">
        <v>35718912</v>
      </c>
      <c r="J1337" t="s">
        <v>17</v>
      </c>
    </row>
    <row r="1338" spans="1:10" x14ac:dyDescent="0.3">
      <c r="A1338">
        <v>1364</v>
      </c>
      <c r="B1338" t="s">
        <v>1357</v>
      </c>
      <c r="C1338" t="s">
        <v>1640</v>
      </c>
      <c r="D1338" t="s">
        <v>10</v>
      </c>
      <c r="E1338" t="s">
        <v>13</v>
      </c>
      <c r="F1338">
        <v>16390</v>
      </c>
      <c r="G1338">
        <v>55</v>
      </c>
      <c r="H1338">
        <v>901450</v>
      </c>
      <c r="I1338">
        <v>9096450</v>
      </c>
      <c r="J1338" t="s">
        <v>14</v>
      </c>
    </row>
    <row r="1339" spans="1:10" x14ac:dyDescent="0.3">
      <c r="A1339">
        <v>1365</v>
      </c>
      <c r="B1339" t="s">
        <v>1358</v>
      </c>
      <c r="C1339" t="s">
        <v>1640</v>
      </c>
      <c r="D1339" t="s">
        <v>5</v>
      </c>
      <c r="E1339" t="s">
        <v>16</v>
      </c>
      <c r="F1339">
        <v>22290</v>
      </c>
      <c r="G1339">
        <v>123</v>
      </c>
      <c r="H1339">
        <v>2746128</v>
      </c>
      <c r="I1339">
        <v>27710928</v>
      </c>
      <c r="J1339" t="s">
        <v>17</v>
      </c>
    </row>
    <row r="1340" spans="1:10" x14ac:dyDescent="0.3">
      <c r="A1340">
        <v>1366</v>
      </c>
      <c r="B1340" t="s">
        <v>1359</v>
      </c>
      <c r="C1340" t="s">
        <v>1640</v>
      </c>
      <c r="D1340" t="s">
        <v>10</v>
      </c>
      <c r="E1340" t="s">
        <v>24</v>
      </c>
      <c r="F1340">
        <v>7240</v>
      </c>
      <c r="G1340">
        <v>101</v>
      </c>
      <c r="H1340">
        <v>732688</v>
      </c>
      <c r="I1340">
        <v>7393488</v>
      </c>
      <c r="J1340" t="s">
        <v>14</v>
      </c>
    </row>
    <row r="1341" spans="1:10" x14ac:dyDescent="0.3">
      <c r="A1341">
        <v>1367</v>
      </c>
      <c r="B1341" t="s">
        <v>1360</v>
      </c>
      <c r="C1341" t="s">
        <v>1640</v>
      </c>
      <c r="D1341" t="s">
        <v>22</v>
      </c>
      <c r="E1341" t="s">
        <v>37</v>
      </c>
      <c r="F1341">
        <v>32020</v>
      </c>
      <c r="G1341">
        <v>331</v>
      </c>
      <c r="H1341">
        <v>10601822</v>
      </c>
      <c r="I1341">
        <v>106982022</v>
      </c>
      <c r="J1341" t="s">
        <v>17</v>
      </c>
    </row>
    <row r="1342" spans="1:10" x14ac:dyDescent="0.3">
      <c r="A1342">
        <v>1368</v>
      </c>
      <c r="B1342" t="s">
        <v>1361</v>
      </c>
      <c r="C1342" t="s">
        <v>1640</v>
      </c>
      <c r="D1342" t="s">
        <v>45</v>
      </c>
      <c r="E1342" t="s">
        <v>29</v>
      </c>
      <c r="F1342">
        <v>8840</v>
      </c>
      <c r="G1342">
        <v>1102</v>
      </c>
      <c r="H1342">
        <v>9740739</v>
      </c>
      <c r="I1342">
        <v>98292908</v>
      </c>
      <c r="J1342" t="s">
        <v>14</v>
      </c>
    </row>
    <row r="1343" spans="1:10" x14ac:dyDescent="0.3">
      <c r="A1343">
        <v>1369</v>
      </c>
      <c r="B1343" t="s">
        <v>1362</v>
      </c>
      <c r="C1343" t="s">
        <v>1641</v>
      </c>
      <c r="D1343" t="s">
        <v>31</v>
      </c>
      <c r="E1343" t="s">
        <v>13</v>
      </c>
      <c r="F1343">
        <v>16670</v>
      </c>
      <c r="G1343">
        <v>530</v>
      </c>
      <c r="H1343">
        <v>8832666</v>
      </c>
      <c r="I1343">
        <v>89129625</v>
      </c>
      <c r="J1343" t="s">
        <v>14</v>
      </c>
    </row>
    <row r="1344" spans="1:10" x14ac:dyDescent="0.3">
      <c r="A1344">
        <v>1370</v>
      </c>
      <c r="B1344" t="s">
        <v>1363</v>
      </c>
      <c r="C1344" t="s">
        <v>1641</v>
      </c>
      <c r="D1344" t="s">
        <v>22</v>
      </c>
      <c r="E1344" t="s">
        <v>33</v>
      </c>
      <c r="F1344">
        <v>2100</v>
      </c>
      <c r="G1344">
        <v>134</v>
      </c>
      <c r="H1344">
        <v>281820</v>
      </c>
      <c r="I1344">
        <v>2843820</v>
      </c>
      <c r="J1344" t="s">
        <v>34</v>
      </c>
    </row>
    <row r="1345" spans="1:10" x14ac:dyDescent="0.3">
      <c r="A1345">
        <v>1371</v>
      </c>
      <c r="B1345" t="s">
        <v>1364</v>
      </c>
      <c r="C1345" t="s">
        <v>1641</v>
      </c>
      <c r="D1345" t="s">
        <v>12</v>
      </c>
      <c r="E1345" t="s">
        <v>2</v>
      </c>
      <c r="F1345">
        <v>14230</v>
      </c>
      <c r="G1345">
        <v>281</v>
      </c>
      <c r="H1345">
        <v>3991515</v>
      </c>
      <c r="I1345">
        <v>40278015</v>
      </c>
      <c r="J1345" t="s">
        <v>3</v>
      </c>
    </row>
    <row r="1346" spans="1:10" x14ac:dyDescent="0.3">
      <c r="A1346">
        <v>1372</v>
      </c>
      <c r="B1346" t="s">
        <v>1365</v>
      </c>
      <c r="C1346" t="s">
        <v>1641</v>
      </c>
      <c r="D1346" t="s">
        <v>31</v>
      </c>
      <c r="E1346" t="s">
        <v>2</v>
      </c>
      <c r="F1346">
        <v>13030</v>
      </c>
      <c r="G1346">
        <v>103</v>
      </c>
      <c r="H1346">
        <v>1347302</v>
      </c>
      <c r="I1346">
        <v>13595502</v>
      </c>
      <c r="J1346" t="s">
        <v>3</v>
      </c>
    </row>
    <row r="1347" spans="1:10" x14ac:dyDescent="0.3">
      <c r="A1347">
        <v>1373</v>
      </c>
      <c r="B1347" t="s">
        <v>1366</v>
      </c>
      <c r="C1347" t="s">
        <v>1642</v>
      </c>
      <c r="D1347" t="s">
        <v>5</v>
      </c>
      <c r="E1347" t="s">
        <v>33</v>
      </c>
      <c r="F1347">
        <v>1810</v>
      </c>
      <c r="G1347">
        <v>261</v>
      </c>
      <c r="H1347">
        <v>471867</v>
      </c>
      <c r="I1347">
        <v>4761567</v>
      </c>
      <c r="J1347" t="s">
        <v>34</v>
      </c>
    </row>
    <row r="1348" spans="1:10" x14ac:dyDescent="0.3">
      <c r="A1348">
        <v>1374</v>
      </c>
      <c r="B1348" t="s">
        <v>1367</v>
      </c>
      <c r="C1348" t="s">
        <v>1642</v>
      </c>
      <c r="D1348" t="s">
        <v>5</v>
      </c>
      <c r="E1348" t="s">
        <v>16</v>
      </c>
      <c r="F1348">
        <v>22290</v>
      </c>
      <c r="G1348">
        <v>117</v>
      </c>
      <c r="H1348">
        <v>2599014</v>
      </c>
      <c r="I1348">
        <v>26226414</v>
      </c>
      <c r="J1348" t="s">
        <v>17</v>
      </c>
    </row>
    <row r="1349" spans="1:10" x14ac:dyDescent="0.3">
      <c r="A1349">
        <v>1375</v>
      </c>
      <c r="B1349" t="s">
        <v>1368</v>
      </c>
      <c r="C1349" t="s">
        <v>1642</v>
      </c>
      <c r="D1349" t="s">
        <v>12</v>
      </c>
      <c r="E1349" t="s">
        <v>20</v>
      </c>
      <c r="F1349">
        <v>7890</v>
      </c>
      <c r="G1349">
        <v>1252</v>
      </c>
      <c r="H1349">
        <v>9878492</v>
      </c>
      <c r="I1349">
        <v>99682961</v>
      </c>
      <c r="J1349" t="s">
        <v>14</v>
      </c>
    </row>
    <row r="1350" spans="1:10" x14ac:dyDescent="0.3">
      <c r="A1350">
        <v>1376</v>
      </c>
      <c r="B1350" t="s">
        <v>1369</v>
      </c>
      <c r="C1350" t="s">
        <v>1642</v>
      </c>
      <c r="D1350" t="s">
        <v>10</v>
      </c>
      <c r="E1350" t="s">
        <v>13</v>
      </c>
      <c r="F1350">
        <v>16390</v>
      </c>
      <c r="G1350">
        <v>212</v>
      </c>
      <c r="H1350">
        <v>3479597</v>
      </c>
      <c r="I1350">
        <v>35112297</v>
      </c>
      <c r="J1350" t="s">
        <v>14</v>
      </c>
    </row>
    <row r="1351" spans="1:10" x14ac:dyDescent="0.3">
      <c r="A1351">
        <v>1377</v>
      </c>
      <c r="B1351" t="s">
        <v>1370</v>
      </c>
      <c r="C1351" t="s">
        <v>1642</v>
      </c>
      <c r="D1351" t="s">
        <v>10</v>
      </c>
      <c r="E1351" t="s">
        <v>13</v>
      </c>
      <c r="F1351">
        <v>16390</v>
      </c>
      <c r="G1351">
        <v>528</v>
      </c>
      <c r="H1351">
        <v>8660337</v>
      </c>
      <c r="I1351">
        <v>87390676</v>
      </c>
      <c r="J1351" t="s">
        <v>14</v>
      </c>
    </row>
    <row r="1352" spans="1:10" x14ac:dyDescent="0.3">
      <c r="A1352">
        <v>1378</v>
      </c>
      <c r="B1352" t="s">
        <v>1371</v>
      </c>
      <c r="C1352" t="s">
        <v>1643</v>
      </c>
      <c r="D1352" t="s">
        <v>12</v>
      </c>
      <c r="E1352" t="s">
        <v>37</v>
      </c>
      <c r="F1352">
        <v>35350</v>
      </c>
      <c r="G1352">
        <v>75</v>
      </c>
      <c r="H1352">
        <v>2644755</v>
      </c>
      <c r="I1352">
        <v>26687980</v>
      </c>
      <c r="J1352" t="s">
        <v>17</v>
      </c>
    </row>
    <row r="1353" spans="1:10" x14ac:dyDescent="0.3">
      <c r="A1353">
        <v>1379</v>
      </c>
      <c r="B1353" t="s">
        <v>1372</v>
      </c>
      <c r="C1353" t="s">
        <v>1643</v>
      </c>
      <c r="D1353" t="s">
        <v>22</v>
      </c>
      <c r="E1353" t="s">
        <v>24</v>
      </c>
      <c r="F1353">
        <v>7010</v>
      </c>
      <c r="G1353">
        <v>98</v>
      </c>
      <c r="H1353">
        <v>687215</v>
      </c>
      <c r="I1353">
        <v>6934629</v>
      </c>
      <c r="J1353" t="s">
        <v>14</v>
      </c>
    </row>
    <row r="1354" spans="1:10" x14ac:dyDescent="0.3">
      <c r="A1354">
        <v>1380</v>
      </c>
      <c r="B1354" t="s">
        <v>1373</v>
      </c>
      <c r="C1354" t="s">
        <v>1644</v>
      </c>
      <c r="D1354" t="s">
        <v>31</v>
      </c>
      <c r="E1354" t="s">
        <v>16</v>
      </c>
      <c r="F1354">
        <v>23680</v>
      </c>
      <c r="G1354">
        <v>131</v>
      </c>
      <c r="H1354">
        <v>3099712</v>
      </c>
      <c r="I1354">
        <v>31278912</v>
      </c>
      <c r="J1354" t="s">
        <v>17</v>
      </c>
    </row>
    <row r="1355" spans="1:10" x14ac:dyDescent="0.3">
      <c r="A1355">
        <v>1381</v>
      </c>
      <c r="B1355" t="s">
        <v>1374</v>
      </c>
      <c r="C1355" t="s">
        <v>1644</v>
      </c>
      <c r="D1355" t="s">
        <v>22</v>
      </c>
      <c r="E1355" t="s">
        <v>33</v>
      </c>
      <c r="F1355">
        <v>2100</v>
      </c>
      <c r="G1355">
        <v>150</v>
      </c>
      <c r="H1355">
        <v>314160</v>
      </c>
      <c r="I1355">
        <v>3170160</v>
      </c>
      <c r="J1355" t="s">
        <v>34</v>
      </c>
    </row>
    <row r="1356" spans="1:10" x14ac:dyDescent="0.3">
      <c r="A1356">
        <v>1382</v>
      </c>
      <c r="B1356" t="s">
        <v>1375</v>
      </c>
      <c r="C1356" t="s">
        <v>1644</v>
      </c>
      <c r="D1356" t="s">
        <v>1</v>
      </c>
      <c r="E1356" t="s">
        <v>37</v>
      </c>
      <c r="F1356">
        <v>33520</v>
      </c>
      <c r="G1356">
        <v>108</v>
      </c>
      <c r="H1356">
        <v>3613842</v>
      </c>
      <c r="I1356">
        <v>36466956</v>
      </c>
      <c r="J1356" t="s">
        <v>17</v>
      </c>
    </row>
    <row r="1357" spans="1:10" x14ac:dyDescent="0.3">
      <c r="A1357">
        <v>1383</v>
      </c>
      <c r="B1357" t="s">
        <v>1376</v>
      </c>
      <c r="C1357" t="s">
        <v>1644</v>
      </c>
      <c r="D1357" t="s">
        <v>45</v>
      </c>
      <c r="E1357" t="s">
        <v>33</v>
      </c>
      <c r="F1357">
        <v>2920</v>
      </c>
      <c r="G1357">
        <v>86</v>
      </c>
      <c r="H1357">
        <v>250536</v>
      </c>
      <c r="I1357">
        <v>2528136</v>
      </c>
      <c r="J1357" t="s">
        <v>34</v>
      </c>
    </row>
    <row r="1358" spans="1:10" x14ac:dyDescent="0.3">
      <c r="A1358">
        <v>1384</v>
      </c>
      <c r="B1358" t="s">
        <v>1377</v>
      </c>
      <c r="C1358" t="s">
        <v>1644</v>
      </c>
      <c r="D1358" t="s">
        <v>31</v>
      </c>
      <c r="E1358" t="s">
        <v>29</v>
      </c>
      <c r="F1358">
        <v>6580</v>
      </c>
      <c r="G1358">
        <v>14688</v>
      </c>
      <c r="H1358">
        <v>96647877</v>
      </c>
      <c r="I1358">
        <v>975264942</v>
      </c>
      <c r="J1358" t="s">
        <v>14</v>
      </c>
    </row>
    <row r="1359" spans="1:10" x14ac:dyDescent="0.3">
      <c r="A1359">
        <v>1385</v>
      </c>
      <c r="B1359" t="s">
        <v>1378</v>
      </c>
      <c r="C1359" t="s">
        <v>1644</v>
      </c>
      <c r="D1359" t="s">
        <v>5</v>
      </c>
      <c r="E1359" t="s">
        <v>24</v>
      </c>
      <c r="F1359">
        <v>7120</v>
      </c>
      <c r="G1359">
        <v>59</v>
      </c>
      <c r="H1359">
        <v>422928</v>
      </c>
      <c r="I1359">
        <v>4267728</v>
      </c>
      <c r="J1359" t="s">
        <v>14</v>
      </c>
    </row>
    <row r="1360" spans="1:10" x14ac:dyDescent="0.3">
      <c r="A1360">
        <v>1386</v>
      </c>
      <c r="B1360" t="s">
        <v>1379</v>
      </c>
      <c r="C1360" t="s">
        <v>1644</v>
      </c>
      <c r="D1360" t="s">
        <v>45</v>
      </c>
      <c r="E1360" t="s">
        <v>24</v>
      </c>
      <c r="F1360">
        <v>8140</v>
      </c>
      <c r="G1360">
        <v>45</v>
      </c>
      <c r="H1360">
        <v>367114</v>
      </c>
      <c r="I1360">
        <v>3704514</v>
      </c>
      <c r="J1360" t="s">
        <v>14</v>
      </c>
    </row>
    <row r="1361" spans="1:10" x14ac:dyDescent="0.3">
      <c r="A1361">
        <v>1387</v>
      </c>
      <c r="B1361" t="s">
        <v>1380</v>
      </c>
      <c r="C1361" t="s">
        <v>1644</v>
      </c>
      <c r="D1361" t="s">
        <v>5</v>
      </c>
      <c r="E1361" t="s">
        <v>13</v>
      </c>
      <c r="F1361">
        <v>16690</v>
      </c>
      <c r="G1361">
        <v>228</v>
      </c>
      <c r="H1361">
        <v>3800313</v>
      </c>
      <c r="I1361">
        <v>38348613</v>
      </c>
      <c r="J1361" t="s">
        <v>14</v>
      </c>
    </row>
    <row r="1362" spans="1:10" x14ac:dyDescent="0.3">
      <c r="A1362">
        <v>1388</v>
      </c>
      <c r="B1362" t="s">
        <v>1381</v>
      </c>
      <c r="C1362" t="s">
        <v>1644</v>
      </c>
      <c r="D1362" t="s">
        <v>10</v>
      </c>
      <c r="E1362" t="s">
        <v>24</v>
      </c>
      <c r="F1362">
        <v>7240</v>
      </c>
      <c r="G1362">
        <v>1339</v>
      </c>
      <c r="H1362">
        <v>9696686</v>
      </c>
      <c r="I1362">
        <v>97848372</v>
      </c>
      <c r="J1362" t="s">
        <v>14</v>
      </c>
    </row>
    <row r="1363" spans="1:10" x14ac:dyDescent="0.3">
      <c r="A1363">
        <v>1389</v>
      </c>
      <c r="B1363" t="s">
        <v>1382</v>
      </c>
      <c r="C1363" t="s">
        <v>1645</v>
      </c>
      <c r="D1363" t="s">
        <v>1</v>
      </c>
      <c r="E1363" t="s">
        <v>16</v>
      </c>
      <c r="F1363">
        <v>27650</v>
      </c>
      <c r="G1363">
        <v>114</v>
      </c>
      <c r="H1363">
        <v>3140983</v>
      </c>
      <c r="I1363">
        <v>31695369</v>
      </c>
      <c r="J1363" t="s">
        <v>17</v>
      </c>
    </row>
    <row r="1364" spans="1:10" x14ac:dyDescent="0.3">
      <c r="A1364">
        <v>1390</v>
      </c>
      <c r="B1364" t="s">
        <v>1383</v>
      </c>
      <c r="C1364" t="s">
        <v>1645</v>
      </c>
      <c r="D1364" t="s">
        <v>12</v>
      </c>
      <c r="E1364" t="s">
        <v>20</v>
      </c>
      <c r="F1364">
        <v>7890</v>
      </c>
      <c r="G1364">
        <v>1128</v>
      </c>
      <c r="H1364">
        <v>8903440</v>
      </c>
      <c r="I1364">
        <v>89843802</v>
      </c>
      <c r="J1364" t="s">
        <v>14</v>
      </c>
    </row>
    <row r="1365" spans="1:10" x14ac:dyDescent="0.3">
      <c r="A1365">
        <v>1391</v>
      </c>
      <c r="B1365" t="s">
        <v>1384</v>
      </c>
      <c r="C1365" t="s">
        <v>1645</v>
      </c>
      <c r="D1365" t="s">
        <v>1</v>
      </c>
      <c r="E1365" t="s">
        <v>20</v>
      </c>
      <c r="F1365">
        <v>6050</v>
      </c>
      <c r="G1365">
        <v>135</v>
      </c>
      <c r="H1365">
        <v>818565</v>
      </c>
      <c r="I1365">
        <v>8260065</v>
      </c>
      <c r="J1365" t="s">
        <v>14</v>
      </c>
    </row>
    <row r="1366" spans="1:10" x14ac:dyDescent="0.3">
      <c r="A1366">
        <v>1392</v>
      </c>
      <c r="B1366" t="s">
        <v>1385</v>
      </c>
      <c r="C1366" t="s">
        <v>1645</v>
      </c>
      <c r="D1366" t="s">
        <v>10</v>
      </c>
      <c r="E1366" t="s">
        <v>20</v>
      </c>
      <c r="F1366">
        <v>6030</v>
      </c>
      <c r="G1366">
        <v>114</v>
      </c>
      <c r="H1366">
        <v>689832</v>
      </c>
      <c r="I1366">
        <v>6961032</v>
      </c>
      <c r="J1366" t="s">
        <v>14</v>
      </c>
    </row>
    <row r="1367" spans="1:10" x14ac:dyDescent="0.3">
      <c r="A1367">
        <v>1393</v>
      </c>
      <c r="B1367" t="s">
        <v>1386</v>
      </c>
      <c r="C1367" t="s">
        <v>1645</v>
      </c>
      <c r="D1367" t="s">
        <v>10</v>
      </c>
      <c r="E1367" t="s">
        <v>2</v>
      </c>
      <c r="F1367">
        <v>14060</v>
      </c>
      <c r="G1367">
        <v>95</v>
      </c>
      <c r="H1367">
        <v>1335824</v>
      </c>
      <c r="I1367">
        <v>13479676</v>
      </c>
      <c r="J1367" t="s">
        <v>3</v>
      </c>
    </row>
    <row r="1368" spans="1:10" x14ac:dyDescent="0.3">
      <c r="A1368">
        <v>1394</v>
      </c>
      <c r="B1368" t="s">
        <v>1387</v>
      </c>
      <c r="C1368" t="s">
        <v>1646</v>
      </c>
      <c r="D1368" t="s">
        <v>31</v>
      </c>
      <c r="E1368" t="s">
        <v>13</v>
      </c>
      <c r="F1368">
        <v>16670</v>
      </c>
      <c r="G1368">
        <v>230</v>
      </c>
      <c r="H1368">
        <v>3836808</v>
      </c>
      <c r="I1368">
        <v>38716882</v>
      </c>
      <c r="J1368" t="s">
        <v>14</v>
      </c>
    </row>
    <row r="1369" spans="1:10" x14ac:dyDescent="0.3">
      <c r="A1369">
        <v>1395</v>
      </c>
      <c r="B1369" t="s">
        <v>1388</v>
      </c>
      <c r="C1369" t="s">
        <v>1646</v>
      </c>
      <c r="D1369" t="s">
        <v>1</v>
      </c>
      <c r="E1369" t="s">
        <v>37</v>
      </c>
      <c r="F1369">
        <v>33520</v>
      </c>
      <c r="G1369">
        <v>80</v>
      </c>
      <c r="H1369">
        <v>2691656</v>
      </c>
      <c r="I1369">
        <v>27161256</v>
      </c>
      <c r="J1369" t="s">
        <v>17</v>
      </c>
    </row>
    <row r="1370" spans="1:10" x14ac:dyDescent="0.3">
      <c r="A1370">
        <v>1396</v>
      </c>
      <c r="B1370" t="s">
        <v>1389</v>
      </c>
      <c r="C1370" t="s">
        <v>1647</v>
      </c>
      <c r="D1370" t="s">
        <v>1</v>
      </c>
      <c r="E1370" t="s">
        <v>33</v>
      </c>
      <c r="F1370">
        <v>2130</v>
      </c>
      <c r="G1370">
        <v>133</v>
      </c>
      <c r="H1370">
        <v>283503</v>
      </c>
      <c r="I1370">
        <v>2860803</v>
      </c>
      <c r="J1370" t="s">
        <v>34</v>
      </c>
    </row>
    <row r="1371" spans="1:10" x14ac:dyDescent="0.3">
      <c r="A1371">
        <v>1397</v>
      </c>
      <c r="B1371" t="s">
        <v>1390</v>
      </c>
      <c r="C1371" t="s">
        <v>1647</v>
      </c>
      <c r="D1371" t="s">
        <v>22</v>
      </c>
      <c r="E1371" t="s">
        <v>37</v>
      </c>
      <c r="F1371">
        <v>32020</v>
      </c>
      <c r="G1371">
        <v>372</v>
      </c>
      <c r="H1371">
        <v>11905036</v>
      </c>
      <c r="I1371">
        <v>120132636</v>
      </c>
      <c r="J1371" t="s">
        <v>17</v>
      </c>
    </row>
    <row r="1372" spans="1:10" x14ac:dyDescent="0.3">
      <c r="A1372">
        <v>1398</v>
      </c>
      <c r="B1372" t="s">
        <v>1391</v>
      </c>
      <c r="C1372" t="s">
        <v>1647</v>
      </c>
      <c r="D1372" t="s">
        <v>10</v>
      </c>
      <c r="E1372" t="s">
        <v>29</v>
      </c>
      <c r="F1372">
        <v>6360</v>
      </c>
      <c r="G1372">
        <v>15239</v>
      </c>
      <c r="H1372">
        <v>96919908</v>
      </c>
      <c r="I1372">
        <v>978009980</v>
      </c>
      <c r="J1372" t="s">
        <v>14</v>
      </c>
    </row>
    <row r="1373" spans="1:10" x14ac:dyDescent="0.3">
      <c r="A1373">
        <v>1399</v>
      </c>
      <c r="B1373" t="s">
        <v>1392</v>
      </c>
      <c r="C1373" t="s">
        <v>1647</v>
      </c>
      <c r="D1373" t="s">
        <v>31</v>
      </c>
      <c r="E1373" t="s">
        <v>33</v>
      </c>
      <c r="F1373">
        <v>2120</v>
      </c>
      <c r="G1373">
        <v>122</v>
      </c>
      <c r="H1373">
        <v>258852</v>
      </c>
      <c r="I1373">
        <v>2612052</v>
      </c>
      <c r="J1373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A9B3C-A09B-40FC-85DF-6110A7086C02}">
  <dimension ref="A1:C7"/>
  <sheetViews>
    <sheetView workbookViewId="0">
      <selection activeCell="B3" sqref="B3"/>
    </sheetView>
  </sheetViews>
  <sheetFormatPr defaultRowHeight="14.4" x14ac:dyDescent="0.3"/>
  <cols>
    <col min="1" max="1" width="5.33203125" bestFit="1" customWidth="1"/>
    <col min="2" max="2" width="16.33203125" bestFit="1" customWidth="1"/>
    <col min="3" max="3" width="8" bestFit="1" customWidth="1"/>
  </cols>
  <sheetData>
    <row r="1" spans="1:3" x14ac:dyDescent="0.3">
      <c r="A1" t="s">
        <v>45</v>
      </c>
      <c r="B1" t="s">
        <v>1403</v>
      </c>
      <c r="C1" t="s">
        <v>1404</v>
      </c>
    </row>
    <row r="2" spans="1:3" x14ac:dyDescent="0.3">
      <c r="A2" t="s">
        <v>1</v>
      </c>
      <c r="B2" t="s">
        <v>1424</v>
      </c>
      <c r="C2" t="s">
        <v>1405</v>
      </c>
    </row>
    <row r="3" spans="1:3" x14ac:dyDescent="0.3">
      <c r="A3" t="s">
        <v>5</v>
      </c>
      <c r="B3" t="s">
        <v>1406</v>
      </c>
      <c r="C3" t="s">
        <v>1407</v>
      </c>
    </row>
    <row r="4" spans="1:3" x14ac:dyDescent="0.3">
      <c r="A4" t="s">
        <v>12</v>
      </c>
      <c r="B4" t="s">
        <v>1408</v>
      </c>
      <c r="C4" t="s">
        <v>1404</v>
      </c>
    </row>
    <row r="5" spans="1:3" x14ac:dyDescent="0.3">
      <c r="A5" t="s">
        <v>22</v>
      </c>
      <c r="B5" t="s">
        <v>1409</v>
      </c>
      <c r="C5" t="s">
        <v>1407</v>
      </c>
    </row>
    <row r="6" spans="1:3" x14ac:dyDescent="0.3">
      <c r="A6" t="s">
        <v>10</v>
      </c>
      <c r="B6" t="s">
        <v>1410</v>
      </c>
      <c r="C6" t="s">
        <v>1405</v>
      </c>
    </row>
    <row r="7" spans="1:3" x14ac:dyDescent="0.3">
      <c r="A7" t="s">
        <v>31</v>
      </c>
      <c r="B7" t="s">
        <v>1411</v>
      </c>
      <c r="C7" t="s">
        <v>1405</v>
      </c>
    </row>
  </sheetData>
  <dataConsolidate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EEBC0-1B63-45CD-8AD5-9B973FF8A542}">
  <dimension ref="A1:C9"/>
  <sheetViews>
    <sheetView workbookViewId="0"/>
  </sheetViews>
  <sheetFormatPr defaultRowHeight="14.4" x14ac:dyDescent="0.3"/>
  <cols>
    <col min="1" max="1" width="7.44140625" bestFit="1" customWidth="1"/>
    <col min="2" max="2" width="15.77734375" bestFit="1" customWidth="1"/>
    <col min="3" max="3" width="6.88671875" bestFit="1" customWidth="1"/>
  </cols>
  <sheetData>
    <row r="1" spans="1:3" x14ac:dyDescent="0.3">
      <c r="A1" t="s">
        <v>13</v>
      </c>
      <c r="B1" t="s">
        <v>1412</v>
      </c>
      <c r="C1" t="s">
        <v>1413</v>
      </c>
    </row>
    <row r="2" spans="1:3" x14ac:dyDescent="0.3">
      <c r="A2" t="s">
        <v>2</v>
      </c>
      <c r="B2" t="s">
        <v>1414</v>
      </c>
      <c r="C2" t="s">
        <v>1413</v>
      </c>
    </row>
    <row r="3" spans="1:3" x14ac:dyDescent="0.3">
      <c r="A3" t="s">
        <v>6</v>
      </c>
      <c r="B3" t="s">
        <v>1415</v>
      </c>
      <c r="C3" t="s">
        <v>1416</v>
      </c>
    </row>
    <row r="4" spans="1:3" x14ac:dyDescent="0.3">
      <c r="A4" t="s">
        <v>33</v>
      </c>
      <c r="B4" t="s">
        <v>1417</v>
      </c>
      <c r="C4" t="s">
        <v>1416</v>
      </c>
    </row>
    <row r="5" spans="1:3" x14ac:dyDescent="0.3">
      <c r="A5" t="s">
        <v>16</v>
      </c>
      <c r="B5" t="s">
        <v>1418</v>
      </c>
      <c r="C5" t="s">
        <v>1416</v>
      </c>
    </row>
    <row r="6" spans="1:3" x14ac:dyDescent="0.3">
      <c r="A6" t="s">
        <v>29</v>
      </c>
      <c r="B6" t="s">
        <v>1419</v>
      </c>
      <c r="C6" t="s">
        <v>1413</v>
      </c>
    </row>
    <row r="7" spans="1:3" x14ac:dyDescent="0.3">
      <c r="A7" t="s">
        <v>20</v>
      </c>
      <c r="B7" t="s">
        <v>1420</v>
      </c>
      <c r="C7" t="s">
        <v>1413</v>
      </c>
    </row>
    <row r="8" spans="1:3" x14ac:dyDescent="0.3">
      <c r="A8" t="s">
        <v>24</v>
      </c>
      <c r="B8" t="s">
        <v>1421</v>
      </c>
      <c r="C8" t="s">
        <v>1416</v>
      </c>
    </row>
    <row r="9" spans="1:3" x14ac:dyDescent="0.3">
      <c r="A9" t="s">
        <v>37</v>
      </c>
      <c r="B9" t="s">
        <v>1422</v>
      </c>
      <c r="C9" t="s">
        <v>1413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E5AC502C-C0E8-433D-A749-298633D77FD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2996C1F-1AC1-4AF6-9E58-A847848F2D7B}"/>
</file>

<file path=customXml/itemProps3.xml><?xml version="1.0" encoding="utf-8"?>
<ds:datastoreItem xmlns:ds="http://schemas.openxmlformats.org/officeDocument/2006/customXml" ds:itemID="{2E6DEFC9-0EEC-4E3A-BA16-124C75817E8C}"/>
</file>

<file path=customXml/itemProps4.xml><?xml version="1.0" encoding="utf-8"?>
<ds:datastoreItem xmlns:ds="http://schemas.openxmlformats.org/officeDocument/2006/customXml" ds:itemID="{C681D1B8-AC14-444B-AE5D-A1B728E472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5.1</vt:lpstr>
      <vt:lpstr>5.2.b</vt:lpstr>
      <vt:lpstr>Pembelian</vt:lpstr>
      <vt:lpstr>Supplier</vt:lpstr>
      <vt:lpstr>Produk</vt:lpstr>
      <vt:lpstr>'5.1'!Pembelian</vt:lpstr>
      <vt:lpstr>Pembelian!Pembelian</vt:lpstr>
      <vt:lpstr>Produk!Produk</vt:lpstr>
      <vt:lpstr>Supplier!Supplier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Bayu Trisuseno</dc:creator>
  <cp:lastModifiedBy>Bayu Trisuseno</cp:lastModifiedBy>
  <dcterms:created xsi:type="dcterms:W3CDTF">2024-07-23T08:55:55Z</dcterms:created>
  <dcterms:modified xsi:type="dcterms:W3CDTF">2024-07-23T09:54:43Z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</Properties>
</file>